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yle.kecskes\appdata\local\bentley\projectwise\workingdir\ohiodot-pw.bentley.com_ohiodot-pw-02\kyle.kecskes@tetratech.com\d1138685\"/>
    </mc:Choice>
  </mc:AlternateContent>
  <xr:revisionPtr revIDLastSave="0" documentId="13_ncr:1_{53A75869-CB8D-48C1-A80B-313BCF4CB6F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OTT-269 MOT" sheetId="1" r:id="rId1"/>
  </sheets>
  <externalReferences>
    <externalReference r:id="rId2"/>
  </externalReferences>
  <definedNames>
    <definedName name="_xlnm._FilterDatabase" localSheetId="0" hidden="1">'OTT-269 MOT'!$D$10:$W$66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4" i="1" l="1"/>
  <c r="Q31" i="1"/>
  <c r="Q84" i="1" s="1"/>
  <c r="P84" i="1"/>
  <c r="M11" i="1"/>
  <c r="N25" i="1"/>
  <c r="O27" i="1"/>
  <c r="M84" i="1"/>
  <c r="L163" i="1"/>
  <c r="L162" i="1"/>
  <c r="L102" i="1"/>
  <c r="L89" i="1"/>
  <c r="L23" i="1"/>
  <c r="L11" i="1"/>
  <c r="L10" i="1"/>
  <c r="R84" i="1"/>
  <c r="S84" i="1"/>
  <c r="T84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R162" i="1"/>
  <c r="R163" i="1" s="1"/>
  <c r="Q162" i="1"/>
  <c r="T102" i="1"/>
  <c r="T90" i="1"/>
  <c r="T89" i="1"/>
  <c r="Q102" i="1"/>
  <c r="Q89" i="1"/>
  <c r="R102" i="1"/>
  <c r="R89" i="1"/>
  <c r="L161" i="1" l="1"/>
  <c r="Q161" i="1"/>
  <c r="Q163" i="1"/>
  <c r="T162" i="1"/>
  <c r="T163" i="1" s="1"/>
  <c r="V102" i="1" l="1"/>
  <c r="V90" i="1"/>
  <c r="V89" i="1"/>
  <c r="V84" i="1" l="1"/>
  <c r="V161" i="1" s="1"/>
  <c r="V162" i="1"/>
  <c r="W90" i="1"/>
  <c r="U90" i="1"/>
  <c r="S90" i="1"/>
  <c r="AG163" i="1"/>
  <c r="AF163" i="1"/>
  <c r="AE163" i="1"/>
  <c r="AD163" i="1"/>
  <c r="AC163" i="1"/>
  <c r="AB163" i="1"/>
  <c r="AA163" i="1"/>
  <c r="Z163" i="1"/>
  <c r="Y163" i="1"/>
  <c r="X163" i="1"/>
  <c r="AG162" i="1"/>
  <c r="AF162" i="1"/>
  <c r="AE162" i="1"/>
  <c r="AD162" i="1"/>
  <c r="AC162" i="1"/>
  <c r="AB162" i="1"/>
  <c r="AA162" i="1"/>
  <c r="Z162" i="1"/>
  <c r="Y162" i="1"/>
  <c r="X162" i="1"/>
  <c r="AG102" i="1"/>
  <c r="AF102" i="1"/>
  <c r="AE102" i="1"/>
  <c r="AD102" i="1"/>
  <c r="AC102" i="1"/>
  <c r="AB102" i="1"/>
  <c r="AA102" i="1"/>
  <c r="Z102" i="1"/>
  <c r="Y102" i="1"/>
  <c r="X102" i="1"/>
  <c r="W102" i="1"/>
  <c r="W162" i="1" s="1"/>
  <c r="U102" i="1"/>
  <c r="U162" i="1" s="1"/>
  <c r="S102" i="1"/>
  <c r="S162" i="1" s="1"/>
  <c r="P102" i="1"/>
  <c r="P162" i="1" s="1"/>
  <c r="O102" i="1"/>
  <c r="O162" i="1" s="1"/>
  <c r="N102" i="1"/>
  <c r="M102" i="1"/>
  <c r="M162" i="1" s="1"/>
  <c r="AG90" i="1"/>
  <c r="AF90" i="1"/>
  <c r="AE90" i="1"/>
  <c r="AD90" i="1"/>
  <c r="AC90" i="1"/>
  <c r="AB90" i="1"/>
  <c r="AA90" i="1"/>
  <c r="Z90" i="1"/>
  <c r="Y90" i="1"/>
  <c r="X90" i="1"/>
  <c r="AG89" i="1"/>
  <c r="AF89" i="1"/>
  <c r="AE89" i="1"/>
  <c r="AD89" i="1"/>
  <c r="AC89" i="1"/>
  <c r="AB89" i="1"/>
  <c r="AA89" i="1"/>
  <c r="Z89" i="1"/>
  <c r="Y89" i="1"/>
  <c r="X89" i="1"/>
  <c r="W89" i="1"/>
  <c r="U89" i="1"/>
  <c r="S89" i="1"/>
  <c r="P89" i="1"/>
  <c r="O89" i="1"/>
  <c r="N89" i="1"/>
  <c r="M89" i="1"/>
  <c r="Z84" i="1"/>
  <c r="Z161" i="1" s="1"/>
  <c r="Y84" i="1"/>
  <c r="Y161" i="1" s="1"/>
  <c r="V163" i="1" l="1"/>
  <c r="N162" i="1"/>
  <c r="AE84" i="1"/>
  <c r="AE161" i="1" s="1"/>
  <c r="AD84" i="1"/>
  <c r="AD161" i="1" s="1"/>
  <c r="U84" i="1"/>
  <c r="N23" i="1"/>
  <c r="N10" i="1"/>
  <c r="AB84" i="1"/>
  <c r="AB161" i="1" s="1"/>
  <c r="AC84" i="1"/>
  <c r="AC161" i="1" s="1"/>
  <c r="AF84" i="1"/>
  <c r="AF161" i="1" s="1"/>
  <c r="AG84" i="1"/>
  <c r="AG161" i="1" s="1"/>
  <c r="M23" i="1"/>
  <c r="M10" i="1"/>
  <c r="W84" i="1" l="1"/>
  <c r="W161" i="1" s="1"/>
  <c r="W163" i="1" s="1"/>
  <c r="N84" i="1"/>
  <c r="N161" i="1" s="1"/>
  <c r="N163" i="1" s="1"/>
  <c r="P161" i="1"/>
  <c r="P163" i="1" s="1"/>
  <c r="S161" i="1"/>
  <c r="S163" i="1" s="1"/>
  <c r="U161" i="1"/>
  <c r="U163" i="1" s="1"/>
  <c r="O84" i="1"/>
  <c r="O161" i="1" s="1"/>
  <c r="O163" i="1" s="1"/>
  <c r="M161" i="1"/>
  <c r="M163" i="1" s="1"/>
  <c r="AA84" i="1" l="1"/>
  <c r="AA161" i="1" s="1"/>
  <c r="D7" i="1" l="1"/>
  <c r="D86" i="1" s="1"/>
</calcChain>
</file>

<file path=xl/sharedStrings.xml><?xml version="1.0" encoding="utf-8"?>
<sst xmlns="http://schemas.openxmlformats.org/spreadsheetml/2006/main" count="60" uniqueCount="39">
  <si>
    <t>SHEET NO.</t>
  </si>
  <si>
    <t>STATION TO STATION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</si>
  <si>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</si>
  <si>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</si>
  <si>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</si>
  <si>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</si>
  <si>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</si>
  <si>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</si>
  <si>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</si>
  <si>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</si>
  <si>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</si>
  <si>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</si>
  <si>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</si>
  <si>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</si>
  <si>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</si>
  <si>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</si>
  <si>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</si>
  <si>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</si>
  <si>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</si>
  <si>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PB-1</t>
  </si>
  <si>
    <t>622E41100</t>
  </si>
  <si>
    <t>REF NO.</t>
  </si>
  <si>
    <t>REF    NO.</t>
  </si>
  <si>
    <t xml:space="preserve">TOTALS CARRIED FROM PREVIOUS SHEET  </t>
  </si>
  <si>
    <t xml:space="preserve">TOTALS THIS SHEET  </t>
  </si>
  <si>
    <t>TOTALS CARRIED TO GENERAL SUMMARY</t>
  </si>
  <si>
    <t>614E22010</t>
  </si>
  <si>
    <t>WORK ZONE EDGE LINE, CLASS I, 6", YELLOW</t>
  </si>
  <si>
    <t>WORK ZONE EDGE LINE, CLASS I, 6", WHITE</t>
  </si>
  <si>
    <t>EW-1</t>
  </si>
  <si>
    <t>EY-1</t>
  </si>
  <si>
    <t>S.R. 269 PHASE 1</t>
  </si>
  <si>
    <t>TO</t>
  </si>
  <si>
    <t>LT</t>
  </si>
  <si>
    <t>614E12384</t>
  </si>
  <si>
    <t>617E10100</t>
  </si>
  <si>
    <t>209E60200</t>
  </si>
  <si>
    <t>CA-1</t>
  </si>
  <si>
    <t>25-27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</si>
</sst>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)"/>
    <numFmt numFmtId="165" formatCode="&quot;SUBSUMMARY SHEET &quot;#"/>
    <numFmt numFmtId="166" formatCode="0&quot;+&quot;0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" fillId="6" borderId="35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</cellStyleXfs>
  <cellXfs count="105">
    <xf numFmtId="0" fontId="0" fillId="0" borderId="0" xfId="0"/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1" fontId="5" fillId="0" borderId="3" xfId="0" applyNumberFormat="1" applyFont="1" applyBorder="1" applyAlignment="1">
      <alignment horizontal="center" vertical="center"/>
    </xf>
    <xf numFmtId="11" fontId="5" fillId="3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4" fillId="3" borderId="0" xfId="0" applyFont="1" applyFill="1"/>
    <xf numFmtId="0" fontId="5" fillId="3" borderId="0" xfId="0" applyFont="1" applyFill="1" applyAlignment="1">
      <alignment vertical="center"/>
    </xf>
    <xf numFmtId="0" fontId="3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49" fontId="5" fillId="3" borderId="0" xfId="0" applyNumberFormat="1" applyFont="1" applyFill="1" applyAlignment="1" applyProtection="1">
      <alignment horizontal="center" vertical="center"/>
      <protection locked="0"/>
    </xf>
    <xf numFmtId="0" fontId="4" fillId="0" borderId="17" xfId="0" applyFont="1" applyBorder="1" applyAlignment="1">
      <alignment vertical="center"/>
    </xf>
    <xf numFmtId="0" fontId="5" fillId="5" borderId="17" xfId="0" applyFont="1" applyFill="1" applyBorder="1" applyAlignment="1" applyProtection="1">
      <alignment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6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27" xfId="0" applyFont="1" applyBorder="1" applyAlignment="1" applyProtection="1">
      <alignment horizontal="center" vertical="center"/>
      <protection locked="0"/>
    </xf>
    <xf numFmtId="0" fontId="5" fillId="0" borderId="29" xfId="0" applyFont="1" applyBorder="1" applyAlignment="1" applyProtection="1">
      <alignment horizontal="center" vertical="center"/>
      <protection locked="0"/>
    </xf>
    <xf numFmtId="2" fontId="5" fillId="0" borderId="3" xfId="0" applyNumberFormat="1" applyFont="1" applyBorder="1" applyAlignment="1">
      <alignment horizontal="center" vertical="center"/>
    </xf>
    <xf numFmtId="0" fontId="5" fillId="5" borderId="21" xfId="0" applyFont="1" applyFill="1" applyBorder="1" applyAlignment="1" applyProtection="1">
      <alignment vertical="center"/>
      <protection locked="0"/>
    </xf>
    <xf numFmtId="2" fontId="5" fillId="0" borderId="6" xfId="0" applyNumberFormat="1" applyFont="1" applyBorder="1" applyAlignment="1" applyProtection="1">
      <alignment horizontal="center" vertical="center"/>
      <protection locked="0"/>
    </xf>
    <xf numFmtId="49" fontId="5" fillId="5" borderId="0" xfId="0" applyNumberFormat="1" applyFont="1" applyFill="1" applyAlignment="1" applyProtection="1">
      <alignment horizontal="center" vertical="center"/>
      <protection locked="0"/>
    </xf>
    <xf numFmtId="11" fontId="5" fillId="3" borderId="7" xfId="0" quotePrefix="1" applyNumberFormat="1" applyFont="1" applyFill="1" applyBorder="1" applyAlignment="1" applyProtection="1">
      <alignment horizontal="center" vertical="center" shrinkToFit="1"/>
      <protection locked="0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0" xfId="0" applyFont="1" applyBorder="1" applyAlignment="1" applyProtection="1">
      <alignment horizontal="center" vertical="center"/>
      <protection locked="0"/>
    </xf>
    <xf numFmtId="1" fontId="5" fillId="0" borderId="34" xfId="0" applyNumberFormat="1" applyFont="1" applyBorder="1" applyAlignment="1">
      <alignment horizontal="center" vertical="center"/>
    </xf>
    <xf numFmtId="0" fontId="1" fillId="0" borderId="0" xfId="2"/>
    <xf numFmtId="0" fontId="5" fillId="0" borderId="8" xfId="0" applyFont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0" fontId="5" fillId="0" borderId="42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0" fontId="5" fillId="0" borderId="43" xfId="0" applyFont="1" applyBorder="1" applyAlignment="1" applyProtection="1">
      <alignment vertical="center"/>
      <protection locked="0"/>
    </xf>
    <xf numFmtId="2" fontId="5" fillId="0" borderId="34" xfId="0" applyNumberFormat="1" applyFont="1" applyBorder="1" applyAlignment="1">
      <alignment horizontal="center" vertical="center"/>
    </xf>
    <xf numFmtId="1" fontId="5" fillId="0" borderId="1" xfId="0" quotePrefix="1" applyNumberFormat="1" applyFont="1" applyBorder="1" applyAlignment="1" applyProtection="1">
      <alignment horizontal="center" vertical="center"/>
      <protection locked="0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11" fontId="0" fillId="0" borderId="0" xfId="0" applyNumberFormat="1"/>
    <xf numFmtId="166" fontId="5" fillId="0" borderId="26" xfId="0" applyNumberFormat="1" applyFont="1" applyBorder="1" applyAlignment="1" applyProtection="1">
      <alignment horizontal="center" vertical="center"/>
      <protection locked="0"/>
    </xf>
    <xf numFmtId="166" fontId="5" fillId="0" borderId="28" xfId="0" applyNumberFormat="1" applyFont="1" applyBorder="1" applyAlignment="1" applyProtection="1">
      <alignment horizontal="center" vertical="center"/>
      <protection locked="0"/>
    </xf>
    <xf numFmtId="0" fontId="1" fillId="0" borderId="0" xfId="2"/>
    <xf numFmtId="165" fontId="4" fillId="4" borderId="0" xfId="0" applyNumberFormat="1" applyFont="1" applyFill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27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166" fontId="5" fillId="0" borderId="6" xfId="0" applyNumberFormat="1" applyFont="1" applyBorder="1" applyAlignment="1" applyProtection="1">
      <alignment horizontal="center" vertical="center"/>
      <protection locked="0"/>
    </xf>
    <xf numFmtId="166" fontId="5" fillId="0" borderId="30" xfId="0" applyNumberFormat="1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27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 textRotation="90" wrapText="1"/>
    </xf>
    <xf numFmtId="0" fontId="5" fillId="0" borderId="37" xfId="0" applyFont="1" applyBorder="1" applyAlignment="1">
      <alignment horizontal="center" vertical="center" textRotation="90" wrapText="1"/>
    </xf>
    <xf numFmtId="0" fontId="5" fillId="0" borderId="38" xfId="0" applyFont="1" applyBorder="1" applyAlignment="1">
      <alignment horizontal="center" vertical="center" textRotation="90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</cellXfs>
  <cellStyles count="6">
    <cellStyle name="Hyperlink" xfId="1" builtinId="8"/>
    <cellStyle name="Normal" xfId="0" builtinId="0"/>
    <cellStyle name="Normal 2" xfId="2" xr:uid="{B0DC946B-6B41-4D91-ACFB-B9E91A316F80}"/>
    <cellStyle name="Normal 2 2" xfId="5" xr:uid="{7AF6B5F3-63A0-4A41-8615-E60956224015}"/>
    <cellStyle name="Note 2" xfId="3" xr:uid="{3E551127-50DB-4B37-A429-9AEF23BB71F2}"/>
    <cellStyle name="Percent 2" xfId="4" xr:uid="{8E461567-9CA8-42BC-9276-C58316DFAC42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22709/WOO-LUC-108584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1048544"/>
  <sheetViews>
    <sheetView showGridLines="0" tabSelected="1" zoomScale="90" zoomScaleNormal="90" workbookViewId="0">
      <selection activeCell="D32" sqref="D32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7.6640625" style="5" customWidth="1"/>
    <col min="8" max="8" width="4.33203125" style="5" customWidth="1"/>
    <col min="9" max="9" width="12.6640625" style="5" customWidth="1"/>
    <col min="10" max="10" width="7.6640625" style="5" customWidth="1"/>
    <col min="11" max="11" width="7.6640625" style="6" customWidth="1"/>
    <col min="12" max="12" width="9.6640625" style="5" customWidth="1"/>
    <col min="13" max="16" width="9.6640625" style="6" customWidth="1"/>
    <col min="17" max="17" width="9.6640625" style="5" customWidth="1"/>
    <col min="18" max="18" width="9.6640625" style="5" hidden="1" customWidth="1"/>
    <col min="19" max="19" width="9.6640625" style="6" hidden="1" customWidth="1"/>
    <col min="20" max="22" width="9.6640625" style="5" hidden="1" customWidth="1"/>
    <col min="23" max="23" width="9.5546875" style="5" hidden="1" customWidth="1"/>
    <col min="24" max="33" width="9.6640625" style="5" hidden="1" customWidth="1"/>
    <col min="34" max="34" width="2.6640625" style="5" customWidth="1"/>
    <col min="35" max="16384" width="9.109375" style="5"/>
  </cols>
  <sheetData>
    <row r="1" spans="1:40" ht="12.75" customHeight="1" x14ac:dyDescent="0.25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6"/>
      <c r="AA1" s="1"/>
      <c r="AB1" s="1"/>
      <c r="AC1" s="1"/>
      <c r="AD1" s="16"/>
      <c r="AE1" s="16"/>
      <c r="AF1" s="16"/>
      <c r="AG1" s="16"/>
    </row>
    <row r="2" spans="1:40" ht="12.75" customHeight="1" x14ac:dyDescent="0.25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6"/>
      <c r="AA2" s="1"/>
      <c r="AB2" s="1"/>
      <c r="AC2" s="1"/>
      <c r="AD2" s="16"/>
      <c r="AE2" s="16"/>
      <c r="AF2" s="16"/>
      <c r="AG2" s="16"/>
    </row>
    <row r="3" spans="1:40" ht="12.75" customHeight="1" x14ac:dyDescent="0.25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6"/>
      <c r="AA3" s="1"/>
      <c r="AB3" s="1"/>
      <c r="AC3" s="1"/>
      <c r="AD3" s="16"/>
      <c r="AE3" s="16"/>
      <c r="AF3" s="16"/>
      <c r="AG3" s="16"/>
    </row>
    <row r="4" spans="1:40" ht="12.75" customHeight="1" x14ac:dyDescent="0.25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6"/>
      <c r="AA4" s="1"/>
      <c r="AB4" s="1"/>
      <c r="AC4" s="1"/>
      <c r="AD4" s="16"/>
      <c r="AE4" s="16"/>
      <c r="AF4" s="16"/>
      <c r="AG4" s="16"/>
    </row>
    <row r="5" spans="1:40" ht="12.75" customHeight="1" x14ac:dyDescent="0.25">
      <c r="D5" s="2"/>
      <c r="E5" s="3"/>
      <c r="F5" s="4"/>
      <c r="G5" s="4"/>
      <c r="H5" s="3"/>
      <c r="I5" s="2"/>
      <c r="J5" s="4"/>
      <c r="K5" s="4"/>
      <c r="L5" s="1"/>
      <c r="M5" s="4"/>
      <c r="N5" s="4"/>
      <c r="O5" s="4"/>
      <c r="P5" s="4"/>
      <c r="Q5" s="1"/>
      <c r="R5" s="15"/>
      <c r="S5" s="4"/>
      <c r="T5" s="15"/>
      <c r="U5" s="1"/>
      <c r="V5" s="1"/>
      <c r="W5" s="1"/>
      <c r="X5" s="15"/>
      <c r="Y5" s="1"/>
      <c r="Z5" s="16"/>
      <c r="AA5" s="1"/>
      <c r="AB5" s="15"/>
      <c r="AC5" s="15"/>
      <c r="AD5" s="16"/>
      <c r="AE5" s="16"/>
      <c r="AF5" s="16"/>
      <c r="AG5" s="16"/>
    </row>
    <row r="6" spans="1:40" ht="12.75" customHeight="1" thickBot="1" x14ac:dyDescent="0.3"/>
    <row r="7" spans="1:40" ht="12.75" customHeight="1" thickBot="1" x14ac:dyDescent="0.3">
      <c r="B7" s="18" t="s">
        <v>8</v>
      </c>
      <c r="D7" s="52">
        <f>AI7</f>
        <v>1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I7" s="12">
        <v>1</v>
      </c>
      <c r="AJ7" s="13" t="s">
        <v>2</v>
      </c>
      <c r="AK7" s="14"/>
      <c r="AL7" s="14"/>
      <c r="AM7" s="14"/>
      <c r="AN7" s="14"/>
    </row>
    <row r="8" spans="1:40" ht="12.75" customHeight="1" thickBot="1" x14ac:dyDescent="0.3">
      <c r="B8" s="19">
        <v>22</v>
      </c>
      <c r="D8" s="56" t="s">
        <v>6</v>
      </c>
      <c r="E8" s="56"/>
      <c r="F8" s="56"/>
      <c r="G8" s="56"/>
      <c r="H8" s="56"/>
      <c r="I8" s="56"/>
      <c r="J8" s="56"/>
      <c r="K8" s="17"/>
      <c r="L8" s="48" t="s">
        <v>36</v>
      </c>
      <c r="M8" s="17" t="s">
        <v>34</v>
      </c>
      <c r="N8" s="17" t="s">
        <v>26</v>
      </c>
      <c r="O8" s="17" t="s">
        <v>26</v>
      </c>
      <c r="P8" s="17" t="s">
        <v>20</v>
      </c>
      <c r="Q8" s="48" t="s">
        <v>35</v>
      </c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</row>
    <row r="9" spans="1:40" ht="12.75" customHeight="1" thickBot="1" x14ac:dyDescent="0.3">
      <c r="D9" s="57" t="s">
        <v>7</v>
      </c>
      <c r="E9" s="57"/>
      <c r="F9" s="57"/>
      <c r="G9" s="57"/>
      <c r="H9" s="57"/>
      <c r="I9" s="57"/>
      <c r="J9" s="57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1:40" ht="12.75" customHeight="1" x14ac:dyDescent="0.25">
      <c r="B10" s="64" t="s">
        <v>9</v>
      </c>
      <c r="D10" s="67" t="s">
        <v>0</v>
      </c>
      <c r="E10" s="67" t="s">
        <v>21</v>
      </c>
      <c r="F10" s="73" t="s">
        <v>1</v>
      </c>
      <c r="G10" s="74"/>
      <c r="H10" s="74"/>
      <c r="I10" s="74"/>
      <c r="J10" s="75"/>
      <c r="K10" s="70" t="s">
        <v>18</v>
      </c>
      <c r="L10" s="7" t="str">
        <f t="shared" ref="L10" si="0">IF(OR(TRIM(L8)=0,TRIM(L8)=""),"",IF(IFERROR(TRIM(INDEX(QryItemNamed,MATCH(TRIM(L8),ITEM,0),2)),"")="Y","SPECIAL",LEFT(IFERROR(TRIM(INDEX(ITEM,MATCH(TRIM(L8),ITEM,0))),""),3)))</f>
        <v>209</v>
      </c>
      <c r="M10" s="7" t="str">
        <f t="shared" ref="M10" si="1">IF(OR(TRIM(M8)=0,TRIM(M8)=""),"",IF(IFERROR(TRIM(INDEX(QryItemNamed,MATCH(TRIM(M8),ITEM,0),2)),"")="Y","SPECIAL",LEFT(IFERROR(TRIM(INDEX(ITEM,MATCH(TRIM(M8),ITEM,0))),""),3)))</f>
        <v>614</v>
      </c>
      <c r="N10" s="7" t="str">
        <f t="shared" ref="N10" si="2">IF(OR(TRIM(N8)=0,TRIM(N8)=""),"",IF(IFERROR(TRIM(INDEX(QryItemNamed,MATCH(TRIM(N8),ITEM,0),2)),"")="Y","SPECIAL",LEFT(IFERROR(TRIM(INDEX(ITEM,MATCH(TRIM(N8),ITEM,0))),""),3)))</f>
        <v>614</v>
      </c>
      <c r="O10" s="7" t="str">
        <f t="shared" ref="O10:AG10" si="3">IF(OR(TRIM(O8)=0,TRIM(O8)=""),"",IF(IFERROR(TRIM(INDEX(QryItemNamed,MATCH(TRIM(O8),ITEM,0),2)),"")="Y","SPECIAL",LEFT(IFERROR(TRIM(INDEX(ITEM,MATCH(TRIM(O8),ITEM,0))),""),3)))</f>
        <v>614</v>
      </c>
      <c r="P10" s="7" t="str">
        <f t="shared" si="3"/>
        <v>622</v>
      </c>
      <c r="Q10" s="7" t="str">
        <f t="shared" si="3"/>
        <v>617</v>
      </c>
      <c r="R10" s="7" t="str">
        <f t="shared" si="3"/>
        <v/>
      </c>
      <c r="S10" s="7" t="str">
        <f t="shared" si="3"/>
        <v/>
      </c>
      <c r="T10" s="7" t="str">
        <f t="shared" si="3"/>
        <v/>
      </c>
      <c r="U10" s="7" t="str">
        <f t="shared" si="3"/>
        <v/>
      </c>
      <c r="V10" s="7" t="str">
        <f t="shared" si="3"/>
        <v/>
      </c>
      <c r="W10" s="7" t="str">
        <f t="shared" si="3"/>
        <v/>
      </c>
      <c r="X10" s="7" t="str">
        <f t="shared" si="3"/>
        <v/>
      </c>
      <c r="Y10" s="7" t="str">
        <f t="shared" si="3"/>
        <v/>
      </c>
      <c r="Z10" s="7" t="str">
        <f t="shared" si="3"/>
        <v/>
      </c>
      <c r="AA10" s="7" t="str">
        <f t="shared" si="3"/>
        <v/>
      </c>
      <c r="AB10" s="7" t="str">
        <f t="shared" si="3"/>
        <v/>
      </c>
      <c r="AC10" s="7" t="str">
        <f t="shared" si="3"/>
        <v/>
      </c>
      <c r="AD10" s="7" t="str">
        <f t="shared" si="3"/>
        <v/>
      </c>
      <c r="AE10" s="7" t="str">
        <f t="shared" si="3"/>
        <v/>
      </c>
      <c r="AF10" s="7" t="str">
        <f t="shared" si="3"/>
        <v/>
      </c>
      <c r="AG10" s="7" t="str">
        <f t="shared" si="3"/>
        <v/>
      </c>
    </row>
    <row r="11" spans="1:40" ht="12.75" customHeight="1" x14ac:dyDescent="0.25">
      <c r="B11" s="65"/>
      <c r="D11" s="68"/>
      <c r="E11" s="68"/>
      <c r="F11" s="76"/>
      <c r="G11" s="77"/>
      <c r="H11" s="77"/>
      <c r="I11" s="77"/>
      <c r="J11" s="78"/>
      <c r="K11" s="71"/>
      <c r="L11" s="61" t="str">
        <f t="shared" ref="L11:M11" si="4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LINEAR GRADING</v>
      </c>
      <c r="M11" s="61" t="str">
        <f t="shared" si="4"/>
        <v>WORK ZONE IMPACT ATTENUATOR, 24" WIDE HAZARDS, (BIDIRECTIONAL)</v>
      </c>
      <c r="N11" s="61" t="s">
        <v>28</v>
      </c>
      <c r="O11" s="58" t="s">
        <v>27</v>
      </c>
      <c r="P11" s="61" t="str">
        <f t="shared" ref="P11:AG11" si="5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PORTABLE BARRIER, UNANCHORED</v>
      </c>
      <c r="Q11" s="61" t="str">
        <f t="shared" si="5"/>
        <v>COMPACTED AGGREGATE</v>
      </c>
      <c r="R11" s="61" t="str">
        <f t="shared" si="5"/>
        <v/>
      </c>
      <c r="S11" s="61" t="str">
        <f t="shared" si="5"/>
        <v/>
      </c>
      <c r="T11" s="61" t="str">
        <f t="shared" si="5"/>
        <v/>
      </c>
      <c r="U11" s="61" t="str">
        <f t="shared" si="5"/>
        <v/>
      </c>
      <c r="V11" s="61" t="str">
        <f t="shared" si="5"/>
        <v/>
      </c>
      <c r="W11" s="61" t="str">
        <f t="shared" si="5"/>
        <v/>
      </c>
      <c r="X11" s="61" t="str">
        <f t="shared" si="5"/>
        <v/>
      </c>
      <c r="Y11" s="61" t="str">
        <f t="shared" si="5"/>
        <v/>
      </c>
      <c r="Z11" s="61" t="str">
        <f t="shared" si="5"/>
        <v/>
      </c>
      <c r="AA11" s="61" t="str">
        <f t="shared" si="5"/>
        <v/>
      </c>
      <c r="AB11" s="61" t="str">
        <f t="shared" si="5"/>
        <v/>
      </c>
      <c r="AC11" s="61" t="str">
        <f t="shared" si="5"/>
        <v/>
      </c>
      <c r="AD11" s="61" t="str">
        <f t="shared" si="5"/>
        <v/>
      </c>
      <c r="AE11" s="61" t="str">
        <f t="shared" si="5"/>
        <v/>
      </c>
      <c r="AF11" s="61" t="str">
        <f t="shared" si="5"/>
        <v/>
      </c>
      <c r="AG11" s="61" t="str">
        <f t="shared" si="5"/>
        <v/>
      </c>
    </row>
    <row r="12" spans="1:40" ht="12.75" customHeight="1" x14ac:dyDescent="0.25">
      <c r="B12" s="65"/>
      <c r="D12" s="68"/>
      <c r="E12" s="68"/>
      <c r="F12" s="76"/>
      <c r="G12" s="77"/>
      <c r="H12" s="77"/>
      <c r="I12" s="77"/>
      <c r="J12" s="78"/>
      <c r="K12" s="71"/>
      <c r="L12" s="61"/>
      <c r="M12" s="61"/>
      <c r="N12" s="61"/>
      <c r="O12" s="59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</row>
    <row r="13" spans="1:40" ht="12.75" customHeight="1" x14ac:dyDescent="0.25">
      <c r="B13" s="65"/>
      <c r="D13" s="68"/>
      <c r="E13" s="68"/>
      <c r="F13" s="76"/>
      <c r="G13" s="77"/>
      <c r="H13" s="77"/>
      <c r="I13" s="77"/>
      <c r="J13" s="78"/>
      <c r="K13" s="71"/>
      <c r="L13" s="61"/>
      <c r="M13" s="61"/>
      <c r="N13" s="61"/>
      <c r="O13" s="59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</row>
    <row r="14" spans="1:40" ht="12.75" customHeight="1" x14ac:dyDescent="0.25">
      <c r="B14" s="65"/>
      <c r="D14" s="68"/>
      <c r="E14" s="68"/>
      <c r="F14" s="76"/>
      <c r="G14" s="77"/>
      <c r="H14" s="77"/>
      <c r="I14" s="77"/>
      <c r="J14" s="78"/>
      <c r="K14" s="71"/>
      <c r="L14" s="61"/>
      <c r="M14" s="61"/>
      <c r="N14" s="61"/>
      <c r="O14" s="59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</row>
    <row r="15" spans="1:40" ht="12.75" customHeight="1" x14ac:dyDescent="0.25">
      <c r="B15" s="65"/>
      <c r="D15" s="68"/>
      <c r="E15" s="68"/>
      <c r="F15" s="76"/>
      <c r="G15" s="77"/>
      <c r="H15" s="77"/>
      <c r="I15" s="77"/>
      <c r="J15" s="78"/>
      <c r="K15" s="71"/>
      <c r="L15" s="61"/>
      <c r="M15" s="61"/>
      <c r="N15" s="61"/>
      <c r="O15" s="59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</row>
    <row r="16" spans="1:40" ht="12.75" customHeight="1" x14ac:dyDescent="0.25">
      <c r="B16" s="65"/>
      <c r="D16" s="68"/>
      <c r="E16" s="68"/>
      <c r="F16" s="76"/>
      <c r="G16" s="77"/>
      <c r="H16" s="77"/>
      <c r="I16" s="77"/>
      <c r="J16" s="78"/>
      <c r="K16" s="71"/>
      <c r="L16" s="61"/>
      <c r="M16" s="61"/>
      <c r="N16" s="61"/>
      <c r="O16" s="59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</row>
    <row r="17" spans="2:33" ht="12.75" customHeight="1" x14ac:dyDescent="0.25">
      <c r="B17" s="65"/>
      <c r="D17" s="68"/>
      <c r="E17" s="68"/>
      <c r="F17" s="76"/>
      <c r="G17" s="77"/>
      <c r="H17" s="77"/>
      <c r="I17" s="77"/>
      <c r="J17" s="78"/>
      <c r="K17" s="71"/>
      <c r="L17" s="61"/>
      <c r="M17" s="61"/>
      <c r="N17" s="61"/>
      <c r="O17" s="59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</row>
    <row r="18" spans="2:33" ht="12.75" customHeight="1" x14ac:dyDescent="0.25">
      <c r="B18" s="65"/>
      <c r="D18" s="68"/>
      <c r="E18" s="68"/>
      <c r="F18" s="76"/>
      <c r="G18" s="77"/>
      <c r="H18" s="77"/>
      <c r="I18" s="77"/>
      <c r="J18" s="78"/>
      <c r="K18" s="71"/>
      <c r="L18" s="61"/>
      <c r="M18" s="61"/>
      <c r="N18" s="61"/>
      <c r="O18" s="59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</row>
    <row r="19" spans="2:33" ht="12.75" customHeight="1" x14ac:dyDescent="0.25">
      <c r="B19" s="65"/>
      <c r="D19" s="68"/>
      <c r="E19" s="68"/>
      <c r="F19" s="76"/>
      <c r="G19" s="77"/>
      <c r="H19" s="77"/>
      <c r="I19" s="77"/>
      <c r="J19" s="78"/>
      <c r="K19" s="71"/>
      <c r="L19" s="61"/>
      <c r="M19" s="61"/>
      <c r="N19" s="61"/>
      <c r="O19" s="59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</row>
    <row r="20" spans="2:33" ht="12.75" customHeight="1" x14ac:dyDescent="0.25">
      <c r="B20" s="65"/>
      <c r="D20" s="68"/>
      <c r="E20" s="68"/>
      <c r="F20" s="76"/>
      <c r="G20" s="77"/>
      <c r="H20" s="77"/>
      <c r="I20" s="77"/>
      <c r="J20" s="78"/>
      <c r="K20" s="71"/>
      <c r="L20" s="61"/>
      <c r="M20" s="61"/>
      <c r="N20" s="61"/>
      <c r="O20" s="59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</row>
    <row r="21" spans="2:33" ht="12.75" customHeight="1" x14ac:dyDescent="0.25">
      <c r="B21" s="65"/>
      <c r="D21" s="68"/>
      <c r="E21" s="68"/>
      <c r="F21" s="76"/>
      <c r="G21" s="77"/>
      <c r="H21" s="77"/>
      <c r="I21" s="77"/>
      <c r="J21" s="78"/>
      <c r="K21" s="71"/>
      <c r="L21" s="61"/>
      <c r="M21" s="61"/>
      <c r="N21" s="61"/>
      <c r="O21" s="59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</row>
    <row r="22" spans="2:33" ht="12.75" customHeight="1" x14ac:dyDescent="0.25">
      <c r="B22" s="65"/>
      <c r="D22" s="68"/>
      <c r="E22" s="68"/>
      <c r="F22" s="76"/>
      <c r="G22" s="77"/>
      <c r="H22" s="77"/>
      <c r="I22" s="77"/>
      <c r="J22" s="78"/>
      <c r="K22" s="71"/>
      <c r="L22" s="61"/>
      <c r="M22" s="61"/>
      <c r="N22" s="61"/>
      <c r="O22" s="60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</row>
    <row r="23" spans="2:33" ht="12.75" customHeight="1" thickBot="1" x14ac:dyDescent="0.3">
      <c r="B23" s="66"/>
      <c r="D23" s="69"/>
      <c r="E23" s="69"/>
      <c r="F23" s="79"/>
      <c r="G23" s="80"/>
      <c r="H23" s="80"/>
      <c r="I23" s="80"/>
      <c r="J23" s="81"/>
      <c r="K23" s="72"/>
      <c r="L23" s="8" t="str">
        <f t="shared" ref="L23" si="6">IF(OR(TRIM(L8)=0,TRIM(L8)=""),"",IF(IFERROR(TRIM(INDEX(QryItemNamed,MATCH(TRIM(L8),ITEM,0),3)),"")="LS","",IFERROR(TRIM(INDEX(QryItemNamed,MATCH(TRIM(L8),ITEM,0),3)),"")))</f>
        <v>STA</v>
      </c>
      <c r="M23" s="8" t="str">
        <f t="shared" ref="M23" si="7">IF(OR(TRIM(M8)=0,TRIM(M8)=""),"",IF(IFERROR(TRIM(INDEX(QryItemNamed,MATCH(TRIM(M8),ITEM,0),3)),"")="LS","",IFERROR(TRIM(INDEX(QryItemNamed,MATCH(TRIM(M8),ITEM,0),3)),"")))</f>
        <v>EACH</v>
      </c>
      <c r="N23" s="8" t="str">
        <f t="shared" ref="N23" si="8">IF(OR(TRIM(N8)=0,TRIM(N8)=""),"",IF(IFERROR(TRIM(INDEX(QryItemNamed,MATCH(TRIM(N8),ITEM,0),3)),"")="LS","",IFERROR(TRIM(INDEX(QryItemNamed,MATCH(TRIM(N8),ITEM,0),3)),"")))</f>
        <v>MILE</v>
      </c>
      <c r="O23" s="8" t="str">
        <f t="shared" ref="O23:AG23" si="9">IF(OR(TRIM(O8)=0,TRIM(O8)=""),"",IF(IFERROR(TRIM(INDEX(QryItemNamed,MATCH(TRIM(O8),ITEM,0),3)),"")="LS","",IFERROR(TRIM(INDEX(QryItemNamed,MATCH(TRIM(O8),ITEM,0),3)),"")))</f>
        <v>MILE</v>
      </c>
      <c r="P23" s="8" t="str">
        <f t="shared" si="9"/>
        <v>FT</v>
      </c>
      <c r="Q23" s="8" t="str">
        <f t="shared" si="9"/>
        <v>CY</v>
      </c>
      <c r="R23" s="8" t="str">
        <f t="shared" si="9"/>
        <v/>
      </c>
      <c r="S23" s="8" t="str">
        <f t="shared" si="9"/>
        <v/>
      </c>
      <c r="T23" s="8" t="str">
        <f t="shared" si="9"/>
        <v/>
      </c>
      <c r="U23" s="8" t="str">
        <f t="shared" si="9"/>
        <v/>
      </c>
      <c r="V23" s="8" t="str">
        <f t="shared" si="9"/>
        <v/>
      </c>
      <c r="W23" s="8" t="str">
        <f t="shared" si="9"/>
        <v/>
      </c>
      <c r="X23" s="8" t="str">
        <f t="shared" si="9"/>
        <v/>
      </c>
      <c r="Y23" s="8" t="str">
        <f t="shared" si="9"/>
        <v/>
      </c>
      <c r="Z23" s="8" t="str">
        <f t="shared" si="9"/>
        <v/>
      </c>
      <c r="AA23" s="8" t="str">
        <f t="shared" si="9"/>
        <v/>
      </c>
      <c r="AB23" s="8" t="str">
        <f t="shared" si="9"/>
        <v/>
      </c>
      <c r="AC23" s="8" t="str">
        <f t="shared" si="9"/>
        <v/>
      </c>
      <c r="AD23" s="8" t="str">
        <f t="shared" si="9"/>
        <v/>
      </c>
      <c r="AE23" s="8" t="str">
        <f t="shared" si="9"/>
        <v/>
      </c>
      <c r="AF23" s="8" t="str">
        <f t="shared" si="9"/>
        <v/>
      </c>
      <c r="AG23" s="8" t="str">
        <f t="shared" si="9"/>
        <v/>
      </c>
    </row>
    <row r="24" spans="2:33" ht="12.75" customHeight="1" x14ac:dyDescent="0.25">
      <c r="B24" s="27">
        <v>1</v>
      </c>
      <c r="D24" s="9"/>
      <c r="E24" s="39"/>
      <c r="F24" s="82" t="s">
        <v>31</v>
      </c>
      <c r="G24" s="82"/>
      <c r="H24" s="82"/>
      <c r="I24" s="82"/>
      <c r="J24" s="82"/>
      <c r="K24" s="41"/>
      <c r="L24" s="9"/>
      <c r="M24" s="22"/>
      <c r="N24" s="22"/>
      <c r="O24" s="9"/>
      <c r="P24" s="22"/>
      <c r="Q24" s="9"/>
      <c r="R24" s="9"/>
      <c r="S24" s="22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2:33" ht="12.75" customHeight="1" x14ac:dyDescent="0.25">
      <c r="B25" s="27">
        <v>1</v>
      </c>
      <c r="D25" s="9" t="s">
        <v>38</v>
      </c>
      <c r="E25" s="9" t="s">
        <v>29</v>
      </c>
      <c r="F25" s="49">
        <v>54700</v>
      </c>
      <c r="G25" s="50"/>
      <c r="H25" s="24" t="s">
        <v>32</v>
      </c>
      <c r="I25" s="49">
        <v>56776</v>
      </c>
      <c r="J25" s="50"/>
      <c r="K25" s="25" t="s">
        <v>33</v>
      </c>
      <c r="L25" s="9"/>
      <c r="M25" s="21"/>
      <c r="N25" s="21">
        <f>ROUNDUP(1956/5280,2)</f>
        <v>0.38</v>
      </c>
      <c r="O25" s="21"/>
      <c r="P25" s="24"/>
      <c r="Q25" s="9"/>
      <c r="R25" s="9"/>
      <c r="S25" s="21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2:33" ht="12.75" customHeight="1" x14ac:dyDescent="0.25">
      <c r="B26" s="27">
        <v>1</v>
      </c>
      <c r="D26" s="9"/>
      <c r="E26" s="9"/>
      <c r="F26" s="49"/>
      <c r="G26" s="50"/>
      <c r="H26" s="24"/>
      <c r="I26" s="49"/>
      <c r="J26" s="50"/>
      <c r="K26" s="20"/>
      <c r="L26" s="9"/>
      <c r="M26" s="21"/>
      <c r="N26" s="21"/>
      <c r="O26" s="21"/>
      <c r="P26" s="24"/>
      <c r="Q26" s="9"/>
      <c r="R26" s="9"/>
      <c r="S26" s="21"/>
      <c r="T26" s="9"/>
      <c r="U26" s="21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2:33" ht="12.75" customHeight="1" x14ac:dyDescent="0.25">
      <c r="B27" s="27">
        <v>1</v>
      </c>
      <c r="D27" s="9" t="s">
        <v>38</v>
      </c>
      <c r="E27" s="9" t="s">
        <v>30</v>
      </c>
      <c r="F27" s="49">
        <v>54700</v>
      </c>
      <c r="G27" s="50"/>
      <c r="H27" s="24" t="s">
        <v>32</v>
      </c>
      <c r="I27" s="49">
        <v>56776</v>
      </c>
      <c r="J27" s="50"/>
      <c r="K27" s="20" t="s">
        <v>33</v>
      </c>
      <c r="L27" s="9"/>
      <c r="M27" s="21"/>
      <c r="N27" s="21"/>
      <c r="O27" s="21">
        <f>ROUNDUP(1971/5280,2)</f>
        <v>0.38</v>
      </c>
      <c r="P27" s="24"/>
      <c r="Q27" s="9"/>
      <c r="R27" s="9"/>
      <c r="S27" s="21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2:33" ht="12.75" customHeight="1" x14ac:dyDescent="0.25">
      <c r="B28" s="27">
        <v>1</v>
      </c>
      <c r="D28" s="23"/>
      <c r="E28" s="9"/>
      <c r="F28" s="49"/>
      <c r="G28" s="50"/>
      <c r="H28" s="9"/>
      <c r="I28" s="49"/>
      <c r="J28" s="50"/>
      <c r="K28" s="20"/>
      <c r="L28" s="9"/>
      <c r="M28" s="22"/>
      <c r="N28" s="22"/>
      <c r="O28" s="22"/>
      <c r="P28" s="9"/>
      <c r="Q28" s="9"/>
      <c r="R28" s="9"/>
      <c r="S28" s="22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2:33" ht="12.75" customHeight="1" x14ac:dyDescent="0.25">
      <c r="B29" s="27">
        <v>1</v>
      </c>
      <c r="D29" s="9" t="s">
        <v>38</v>
      </c>
      <c r="E29" s="9" t="s">
        <v>19</v>
      </c>
      <c r="F29" s="49">
        <v>55100</v>
      </c>
      <c r="G29" s="50"/>
      <c r="H29" s="24" t="s">
        <v>32</v>
      </c>
      <c r="I29" s="49">
        <v>56592</v>
      </c>
      <c r="J29" s="50"/>
      <c r="K29" s="20" t="s">
        <v>33</v>
      </c>
      <c r="L29" s="9"/>
      <c r="M29" s="21">
        <v>1</v>
      </c>
      <c r="N29" s="21"/>
      <c r="O29" s="21"/>
      <c r="P29" s="24">
        <v>1370</v>
      </c>
      <c r="Q29" s="9"/>
      <c r="R29" s="9"/>
      <c r="S29" s="21"/>
      <c r="T29" s="9"/>
      <c r="U29" s="21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2:33" ht="12.75" customHeight="1" x14ac:dyDescent="0.25">
      <c r="B30" s="27">
        <v>1</v>
      </c>
      <c r="D30" s="23"/>
      <c r="E30" s="9"/>
      <c r="F30" s="49"/>
      <c r="G30" s="50"/>
      <c r="H30" s="24"/>
      <c r="I30" s="49"/>
      <c r="J30" s="50"/>
      <c r="K30" s="20"/>
      <c r="L30" s="9"/>
      <c r="M30" s="22"/>
      <c r="N30" s="22"/>
      <c r="O30" s="47"/>
      <c r="P30" s="22"/>
      <c r="Q30" s="9"/>
      <c r="R30" s="9"/>
      <c r="S30" s="22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2:33" ht="12.75" customHeight="1" x14ac:dyDescent="0.25">
      <c r="B31" s="27">
        <v>1</v>
      </c>
      <c r="D31" s="9" t="s">
        <v>38</v>
      </c>
      <c r="E31" s="9" t="s">
        <v>37</v>
      </c>
      <c r="F31" s="49">
        <v>54932</v>
      </c>
      <c r="G31" s="50"/>
      <c r="H31" s="24" t="s">
        <v>32</v>
      </c>
      <c r="I31" s="49">
        <v>56801</v>
      </c>
      <c r="J31" s="50"/>
      <c r="K31" s="20" t="s">
        <v>33</v>
      </c>
      <c r="L31" s="9">
        <v>17.399999999999999</v>
      </c>
      <c r="M31" s="22"/>
      <c r="N31" s="22"/>
      <c r="O31" s="9"/>
      <c r="P31" s="22"/>
      <c r="Q31" s="9">
        <f>ROUND((L31*100*0.68*2)/27,0)</f>
        <v>88</v>
      </c>
      <c r="R31" s="9"/>
      <c r="S31" s="22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2:33" ht="12.75" customHeight="1" thickBot="1" x14ac:dyDescent="0.3">
      <c r="B32" s="27"/>
      <c r="D32" s="23"/>
      <c r="E32" s="9"/>
      <c r="F32" s="49"/>
      <c r="G32" s="50"/>
      <c r="H32" s="24"/>
      <c r="I32" s="49"/>
      <c r="J32" s="50"/>
      <c r="K32" s="20"/>
      <c r="L32" s="9"/>
      <c r="M32" s="22"/>
      <c r="N32" s="22"/>
      <c r="O32" s="9"/>
      <c r="P32" s="28"/>
      <c r="Q32" s="9"/>
      <c r="R32" s="9"/>
      <c r="S32" s="22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2:33" ht="12.75" hidden="1" customHeight="1" x14ac:dyDescent="0.25">
      <c r="B33" s="27"/>
      <c r="D33" s="23"/>
      <c r="E33" s="9"/>
      <c r="F33" s="49"/>
      <c r="G33" s="50"/>
      <c r="H33" s="24"/>
      <c r="I33" s="49"/>
      <c r="J33" s="50"/>
      <c r="K33" s="20"/>
      <c r="L33" s="9"/>
      <c r="M33" s="22"/>
      <c r="N33" s="22"/>
      <c r="O33" s="9"/>
      <c r="P33" s="22"/>
      <c r="Q33" s="9"/>
      <c r="R33" s="9"/>
      <c r="S33" s="22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2:33" ht="12.75" hidden="1" customHeight="1" x14ac:dyDescent="0.25">
      <c r="B34" s="27"/>
      <c r="D34" s="23"/>
      <c r="E34" s="9"/>
      <c r="F34" s="49"/>
      <c r="G34" s="50"/>
      <c r="H34" s="24"/>
      <c r="I34" s="49"/>
      <c r="J34" s="50"/>
      <c r="K34" s="20"/>
      <c r="L34" s="9"/>
      <c r="M34" s="22"/>
      <c r="N34" s="22"/>
      <c r="O34" s="9"/>
      <c r="P34" s="22"/>
      <c r="Q34" s="9"/>
      <c r="R34" s="9"/>
      <c r="S34" s="22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2:33" ht="12.75" hidden="1" customHeight="1" x14ac:dyDescent="0.25">
      <c r="B35" s="27"/>
      <c r="D35" s="23"/>
      <c r="E35" s="9"/>
      <c r="F35" s="49"/>
      <c r="G35" s="50"/>
      <c r="H35" s="24"/>
      <c r="I35" s="49"/>
      <c r="J35" s="50"/>
      <c r="K35" s="20"/>
      <c r="L35" s="9"/>
      <c r="M35" s="22"/>
      <c r="N35" s="22"/>
      <c r="O35" s="9"/>
      <c r="P35" s="22"/>
      <c r="Q35" s="9"/>
      <c r="R35" s="9"/>
      <c r="S35" s="22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2:33" ht="12.75" hidden="1" customHeight="1" x14ac:dyDescent="0.25">
      <c r="B36" s="27"/>
      <c r="D36" s="23"/>
      <c r="E36" s="9"/>
      <c r="F36" s="49"/>
      <c r="G36" s="50"/>
      <c r="H36" s="9"/>
      <c r="I36" s="49"/>
      <c r="J36" s="50"/>
      <c r="K36" s="20"/>
      <c r="L36" s="9"/>
      <c r="M36" s="22"/>
      <c r="N36" s="22"/>
      <c r="O36" s="9"/>
      <c r="P36" s="22"/>
      <c r="Q36" s="9"/>
      <c r="R36" s="9"/>
      <c r="S36" s="22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2:33" ht="12.75" hidden="1" customHeight="1" x14ac:dyDescent="0.25">
      <c r="B37" s="27"/>
      <c r="D37" s="23"/>
      <c r="E37" s="9"/>
      <c r="F37" s="49"/>
      <c r="G37" s="50"/>
      <c r="H37" s="9"/>
      <c r="I37" s="49"/>
      <c r="J37" s="50"/>
      <c r="K37" s="20"/>
      <c r="L37" s="9"/>
      <c r="M37" s="22"/>
      <c r="N37" s="22"/>
      <c r="O37" s="9"/>
      <c r="P37" s="22"/>
      <c r="Q37" s="9"/>
      <c r="R37" s="9"/>
      <c r="S37" s="22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2:33" ht="12.75" hidden="1" customHeight="1" x14ac:dyDescent="0.25">
      <c r="B38" s="27"/>
      <c r="D38" s="23"/>
      <c r="E38" s="9"/>
      <c r="F38" s="49"/>
      <c r="G38" s="50"/>
      <c r="H38" s="9"/>
      <c r="I38" s="49"/>
      <c r="J38" s="50"/>
      <c r="K38" s="20"/>
      <c r="L38" s="9"/>
      <c r="M38" s="22"/>
      <c r="N38" s="22"/>
      <c r="O38" s="47"/>
      <c r="P38" s="22"/>
      <c r="Q38" s="9"/>
      <c r="R38" s="9"/>
      <c r="S38" s="22"/>
      <c r="T38" s="9"/>
      <c r="U38" s="21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2:33" ht="12.75" hidden="1" customHeight="1" x14ac:dyDescent="0.25">
      <c r="B39" s="27"/>
      <c r="D39" s="23"/>
      <c r="E39" s="9"/>
      <c r="F39" s="49"/>
      <c r="G39" s="50"/>
      <c r="H39" s="9"/>
      <c r="I39" s="49"/>
      <c r="J39" s="50"/>
      <c r="K39" s="20"/>
      <c r="L39" s="9"/>
      <c r="M39" s="22"/>
      <c r="N39" s="22"/>
      <c r="O39" s="9"/>
      <c r="P39" s="22"/>
      <c r="Q39" s="9"/>
      <c r="R39" s="9"/>
      <c r="S39" s="22"/>
      <c r="T39" s="9"/>
      <c r="U39" s="21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2:33" ht="12.75" hidden="1" customHeight="1" x14ac:dyDescent="0.25">
      <c r="B40" s="27"/>
      <c r="D40" s="23"/>
      <c r="E40" s="9"/>
      <c r="F40" s="49"/>
      <c r="G40" s="50"/>
      <c r="H40" s="9"/>
      <c r="I40" s="49"/>
      <c r="J40" s="50"/>
      <c r="K40" s="20"/>
      <c r="L40" s="9"/>
      <c r="M40" s="22"/>
      <c r="N40" s="22"/>
      <c r="O40" s="9"/>
      <c r="P40" s="22"/>
      <c r="Q40" s="9"/>
      <c r="R40" s="9"/>
      <c r="S40" s="22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2:33" ht="12.75" hidden="1" customHeight="1" x14ac:dyDescent="0.25">
      <c r="B41" s="27"/>
      <c r="D41" s="23"/>
      <c r="E41" s="9"/>
      <c r="F41" s="49"/>
      <c r="G41" s="50"/>
      <c r="H41" s="9"/>
      <c r="I41" s="49"/>
      <c r="J41" s="50"/>
      <c r="K41" s="20"/>
      <c r="L41" s="9"/>
      <c r="M41" s="22"/>
      <c r="N41" s="22"/>
      <c r="O41" s="9"/>
      <c r="P41" s="22"/>
      <c r="Q41" s="9"/>
      <c r="R41" s="9"/>
      <c r="S41" s="22"/>
      <c r="T41" s="9"/>
      <c r="U41" s="21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2:33" ht="12.75" hidden="1" customHeight="1" x14ac:dyDescent="0.25">
      <c r="B42" s="27"/>
      <c r="D42" s="23"/>
      <c r="E42" s="9"/>
      <c r="F42" s="49"/>
      <c r="G42" s="50"/>
      <c r="H42" s="9"/>
      <c r="I42" s="49"/>
      <c r="J42" s="50"/>
      <c r="K42" s="20"/>
      <c r="L42" s="9"/>
      <c r="M42" s="22"/>
      <c r="N42" s="22"/>
      <c r="O42" s="9"/>
      <c r="P42" s="22"/>
      <c r="Q42" s="9"/>
      <c r="R42" s="9"/>
      <c r="S42" s="22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2:33" ht="12.75" hidden="1" customHeight="1" x14ac:dyDescent="0.25">
      <c r="B43" s="27"/>
      <c r="D43" s="23"/>
      <c r="E43" s="9"/>
      <c r="F43" s="49"/>
      <c r="G43" s="50"/>
      <c r="H43" s="9"/>
      <c r="I43" s="49"/>
      <c r="J43" s="50"/>
      <c r="K43" s="20"/>
      <c r="L43" s="9"/>
      <c r="M43" s="22"/>
      <c r="N43" s="22"/>
      <c r="O43" s="9"/>
      <c r="P43" s="22"/>
      <c r="Q43" s="9"/>
      <c r="R43" s="9"/>
      <c r="S43" s="22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2:33" ht="12.75" hidden="1" customHeight="1" x14ac:dyDescent="0.25">
      <c r="B44" s="27"/>
      <c r="D44" s="23"/>
      <c r="E44" s="9"/>
      <c r="F44" s="49"/>
      <c r="G44" s="50"/>
      <c r="H44" s="9"/>
      <c r="I44" s="49"/>
      <c r="J44" s="50"/>
      <c r="K44" s="20"/>
      <c r="L44" s="9"/>
      <c r="M44" s="22"/>
      <c r="N44" s="22"/>
      <c r="O44" s="9"/>
      <c r="P44" s="22"/>
      <c r="Q44" s="9"/>
      <c r="R44" s="9"/>
      <c r="S44" s="22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2:33" ht="12.75" hidden="1" customHeight="1" x14ac:dyDescent="0.25">
      <c r="B45" s="27"/>
      <c r="D45" s="23"/>
      <c r="E45" s="9"/>
      <c r="F45" s="49"/>
      <c r="G45" s="50"/>
      <c r="H45" s="9"/>
      <c r="I45" s="49"/>
      <c r="J45" s="50"/>
      <c r="K45" s="20"/>
      <c r="L45" s="9"/>
      <c r="M45" s="22"/>
      <c r="N45" s="22"/>
      <c r="O45" s="9"/>
      <c r="P45" s="22"/>
      <c r="Q45" s="9"/>
      <c r="R45" s="9"/>
      <c r="S45" s="22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2:33" ht="12.75" hidden="1" customHeight="1" x14ac:dyDescent="0.25">
      <c r="B46" s="27"/>
      <c r="D46" s="9"/>
      <c r="E46" s="9"/>
      <c r="F46" s="62"/>
      <c r="G46" s="63"/>
      <c r="H46" s="9"/>
      <c r="I46" s="62"/>
      <c r="J46" s="63"/>
      <c r="K46" s="20"/>
      <c r="L46" s="9"/>
      <c r="M46" s="22"/>
      <c r="N46" s="22"/>
      <c r="O46" s="9"/>
      <c r="P46" s="22"/>
      <c r="Q46" s="9"/>
      <c r="R46" s="9"/>
      <c r="S46" s="22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2:33" ht="12.75" hidden="1" customHeight="1" x14ac:dyDescent="0.25">
      <c r="B47" s="27"/>
      <c r="D47" s="9"/>
      <c r="E47" s="9"/>
      <c r="F47" s="49"/>
      <c r="G47" s="50"/>
      <c r="H47" s="9"/>
      <c r="I47" s="49"/>
      <c r="J47" s="50"/>
      <c r="K47" s="20"/>
      <c r="L47" s="9"/>
      <c r="M47" s="22"/>
      <c r="N47" s="22"/>
      <c r="O47" s="9"/>
      <c r="P47" s="22"/>
      <c r="Q47" s="9"/>
      <c r="R47" s="9"/>
      <c r="S47" s="22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2:33" ht="12.75" hidden="1" customHeight="1" x14ac:dyDescent="0.25">
      <c r="B48" s="27"/>
      <c r="D48" s="9"/>
      <c r="E48" s="9"/>
      <c r="F48" s="49"/>
      <c r="G48" s="50"/>
      <c r="H48" s="9"/>
      <c r="I48" s="49"/>
      <c r="J48" s="50"/>
      <c r="K48" s="20"/>
      <c r="L48" s="9"/>
      <c r="M48" s="22"/>
      <c r="N48" s="22"/>
      <c r="O48" s="9"/>
      <c r="P48" s="22"/>
      <c r="Q48" s="9"/>
      <c r="R48" s="9"/>
      <c r="S48" s="22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2:33" ht="12.75" hidden="1" customHeight="1" x14ac:dyDescent="0.25">
      <c r="B49" s="27"/>
      <c r="D49" s="9"/>
      <c r="E49" s="9"/>
      <c r="F49" s="62"/>
      <c r="G49" s="63"/>
      <c r="H49" s="9"/>
      <c r="I49" s="62"/>
      <c r="J49" s="63"/>
      <c r="K49" s="20"/>
      <c r="L49" s="9"/>
      <c r="M49" s="22"/>
      <c r="N49" s="22"/>
      <c r="O49" s="9"/>
      <c r="P49" s="22"/>
      <c r="Q49" s="9"/>
      <c r="R49" s="9"/>
      <c r="S49" s="22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2:33" ht="12.75" hidden="1" customHeight="1" x14ac:dyDescent="0.25">
      <c r="B50" s="27"/>
      <c r="D50" s="23"/>
      <c r="E50" s="9"/>
      <c r="F50" s="49"/>
      <c r="G50" s="50"/>
      <c r="H50" s="9"/>
      <c r="I50" s="49"/>
      <c r="J50" s="50"/>
      <c r="K50" s="20"/>
      <c r="L50" s="9"/>
      <c r="M50" s="22"/>
      <c r="N50" s="22"/>
      <c r="O50" s="9"/>
      <c r="P50" s="22"/>
      <c r="Q50" s="9"/>
      <c r="R50" s="9"/>
      <c r="S50" s="22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2:33" ht="12.75" hidden="1" customHeight="1" x14ac:dyDescent="0.25">
      <c r="B51" s="27"/>
      <c r="D51" s="23"/>
      <c r="E51" s="9"/>
      <c r="F51" s="49"/>
      <c r="G51" s="50"/>
      <c r="H51" s="9"/>
      <c r="I51" s="49"/>
      <c r="J51" s="50"/>
      <c r="K51" s="20"/>
      <c r="L51" s="9"/>
      <c r="M51" s="22"/>
      <c r="N51" s="22"/>
      <c r="O51" s="9"/>
      <c r="P51" s="22"/>
      <c r="Q51" s="9"/>
      <c r="R51" s="9"/>
      <c r="S51" s="22"/>
      <c r="T51" s="9"/>
      <c r="U51" s="21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2:33" ht="12.75" hidden="1" customHeight="1" x14ac:dyDescent="0.25">
      <c r="B52" s="27"/>
      <c r="D52" s="23"/>
      <c r="E52" s="9"/>
      <c r="F52" s="49"/>
      <c r="G52" s="50"/>
      <c r="H52" s="9"/>
      <c r="I52" s="49"/>
      <c r="J52" s="50"/>
      <c r="K52" s="20"/>
      <c r="L52" s="9"/>
      <c r="M52" s="22"/>
      <c r="N52" s="22"/>
      <c r="O52" s="9"/>
      <c r="P52" s="22"/>
      <c r="Q52" s="9"/>
      <c r="R52" s="9"/>
      <c r="S52" s="22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2:33" ht="12.75" hidden="1" customHeight="1" x14ac:dyDescent="0.25">
      <c r="B53" s="27"/>
      <c r="D53" s="23"/>
      <c r="E53" s="9"/>
      <c r="F53" s="49"/>
      <c r="G53" s="50"/>
      <c r="H53" s="9"/>
      <c r="I53" s="49"/>
      <c r="J53" s="50"/>
      <c r="K53" s="20"/>
      <c r="L53" s="9"/>
      <c r="M53" s="22"/>
      <c r="N53" s="22"/>
      <c r="O53" s="9"/>
      <c r="P53" s="22"/>
      <c r="Q53" s="9"/>
      <c r="R53" s="9"/>
      <c r="S53" s="22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2:33" ht="12.75" hidden="1" customHeight="1" x14ac:dyDescent="0.25">
      <c r="B54" s="27"/>
      <c r="D54" s="23"/>
      <c r="E54" s="9"/>
      <c r="F54" s="49"/>
      <c r="G54" s="50"/>
      <c r="H54" s="9"/>
      <c r="I54" s="49"/>
      <c r="J54" s="50"/>
      <c r="K54" s="20"/>
      <c r="L54" s="9"/>
      <c r="M54" s="22"/>
      <c r="N54" s="22"/>
      <c r="O54" s="9"/>
      <c r="P54" s="22"/>
      <c r="Q54" s="9"/>
      <c r="R54" s="9"/>
      <c r="S54" s="22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2:33" ht="12.75" hidden="1" customHeight="1" x14ac:dyDescent="0.25">
      <c r="B55" s="27"/>
      <c r="D55" s="23"/>
      <c r="E55" s="9"/>
      <c r="F55" s="49"/>
      <c r="G55" s="50"/>
      <c r="H55" s="9"/>
      <c r="I55" s="49"/>
      <c r="J55" s="50"/>
      <c r="K55" s="20"/>
      <c r="L55" s="9"/>
      <c r="M55" s="22"/>
      <c r="N55" s="22"/>
      <c r="O55" s="9"/>
      <c r="P55" s="22"/>
      <c r="Q55" s="9"/>
      <c r="R55" s="9"/>
      <c r="S55" s="22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2:33" ht="12.75" hidden="1" customHeight="1" x14ac:dyDescent="0.25">
      <c r="B56" s="27"/>
      <c r="D56" s="23"/>
      <c r="E56" s="9"/>
      <c r="F56" s="49"/>
      <c r="G56" s="50"/>
      <c r="H56" s="9"/>
      <c r="I56" s="49"/>
      <c r="J56" s="50"/>
      <c r="K56" s="20"/>
      <c r="L56" s="9"/>
      <c r="M56" s="22"/>
      <c r="N56" s="22"/>
      <c r="O56" s="9"/>
      <c r="P56" s="22"/>
      <c r="Q56" s="9"/>
      <c r="R56" s="9"/>
      <c r="S56" s="22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2:33" ht="12.75" hidden="1" customHeight="1" x14ac:dyDescent="0.25">
      <c r="B57" s="27"/>
      <c r="D57" s="23"/>
      <c r="E57" s="9"/>
      <c r="F57" s="49"/>
      <c r="G57" s="50"/>
      <c r="H57" s="9"/>
      <c r="I57" s="49"/>
      <c r="J57" s="50"/>
      <c r="K57" s="20"/>
      <c r="L57" s="9"/>
      <c r="M57" s="22"/>
      <c r="N57" s="22"/>
      <c r="O57" s="9"/>
      <c r="P57" s="22"/>
      <c r="Q57" s="9"/>
      <c r="R57" s="9"/>
      <c r="S57" s="22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2:33" ht="12.75" hidden="1" customHeight="1" x14ac:dyDescent="0.25">
      <c r="B58" s="27"/>
      <c r="D58" s="23"/>
      <c r="E58" s="9"/>
      <c r="F58" s="49"/>
      <c r="G58" s="50"/>
      <c r="H58" s="9"/>
      <c r="I58" s="49"/>
      <c r="J58" s="50"/>
      <c r="K58" s="20"/>
      <c r="L58" s="9"/>
      <c r="M58" s="22"/>
      <c r="N58" s="22"/>
      <c r="O58" s="9"/>
      <c r="P58" s="22"/>
      <c r="Q58" s="9"/>
      <c r="R58" s="9"/>
      <c r="S58" s="22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2:33" ht="12.75" hidden="1" customHeight="1" x14ac:dyDescent="0.25">
      <c r="B59" s="27"/>
      <c r="D59" s="9"/>
      <c r="E59" s="9"/>
      <c r="F59" s="49"/>
      <c r="G59" s="50"/>
      <c r="H59" s="9"/>
      <c r="I59" s="49"/>
      <c r="J59" s="50"/>
      <c r="K59" s="20"/>
      <c r="L59" s="9"/>
      <c r="M59" s="22"/>
      <c r="N59" s="22"/>
      <c r="O59" s="9"/>
      <c r="P59" s="22"/>
      <c r="Q59" s="9"/>
      <c r="R59" s="9"/>
      <c r="S59" s="22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2:33" ht="12.75" hidden="1" customHeight="1" x14ac:dyDescent="0.25">
      <c r="B60" s="27"/>
      <c r="D60" s="9"/>
      <c r="E60" s="9"/>
      <c r="F60" s="49"/>
      <c r="G60" s="50"/>
      <c r="H60" s="9"/>
      <c r="I60" s="49"/>
      <c r="J60" s="50"/>
      <c r="K60" s="20"/>
      <c r="L60" s="9"/>
      <c r="M60" s="22"/>
      <c r="N60" s="22"/>
      <c r="O60" s="9"/>
      <c r="P60" s="22"/>
      <c r="Q60" s="9"/>
      <c r="R60" s="9"/>
      <c r="S60" s="22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2:33" ht="12.75" hidden="1" customHeight="1" x14ac:dyDescent="0.25">
      <c r="B61" s="27"/>
      <c r="D61" s="9"/>
      <c r="E61" s="9"/>
      <c r="F61" s="49"/>
      <c r="G61" s="50"/>
      <c r="H61" s="24"/>
      <c r="I61" s="49"/>
      <c r="J61" s="50"/>
      <c r="K61" s="20"/>
      <c r="L61" s="9"/>
      <c r="M61" s="22"/>
      <c r="N61" s="22"/>
      <c r="O61" s="9"/>
      <c r="P61" s="22"/>
      <c r="Q61" s="9"/>
      <c r="R61" s="9"/>
      <c r="S61" s="22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</row>
    <row r="62" spans="2:33" ht="12.75" hidden="1" customHeight="1" x14ac:dyDescent="0.25">
      <c r="B62" s="27"/>
      <c r="D62" s="9"/>
      <c r="E62" s="9"/>
      <c r="F62" s="49"/>
      <c r="G62" s="50"/>
      <c r="H62" s="24"/>
      <c r="I62" s="49"/>
      <c r="J62" s="50"/>
      <c r="K62" s="20"/>
      <c r="L62" s="9"/>
      <c r="M62" s="22"/>
      <c r="N62" s="22"/>
      <c r="O62" s="9"/>
      <c r="P62" s="22"/>
      <c r="Q62" s="9"/>
      <c r="R62" s="9"/>
      <c r="S62" s="22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</row>
    <row r="63" spans="2:33" ht="12.75" hidden="1" customHeight="1" x14ac:dyDescent="0.25">
      <c r="B63" s="27"/>
      <c r="D63" s="9"/>
      <c r="E63" s="9"/>
      <c r="F63" s="49"/>
      <c r="G63" s="50"/>
      <c r="H63" s="9"/>
      <c r="I63" s="49"/>
      <c r="J63" s="50"/>
      <c r="K63" s="20"/>
      <c r="L63" s="9"/>
      <c r="M63" s="22"/>
      <c r="N63" s="22"/>
      <c r="O63" s="9"/>
      <c r="P63" s="22"/>
      <c r="Q63" s="9"/>
      <c r="R63" s="9"/>
      <c r="S63" s="22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</row>
    <row r="64" spans="2:33" ht="12.75" hidden="1" customHeight="1" x14ac:dyDescent="0.25">
      <c r="B64" s="27"/>
      <c r="D64" s="23"/>
      <c r="E64" s="9"/>
      <c r="F64" s="49"/>
      <c r="G64" s="50"/>
      <c r="H64" s="9"/>
      <c r="I64" s="49"/>
      <c r="J64" s="50"/>
      <c r="K64" s="20"/>
      <c r="L64" s="9"/>
      <c r="M64" s="22"/>
      <c r="N64" s="22"/>
      <c r="O64" s="9"/>
      <c r="P64" s="22"/>
      <c r="Q64" s="9"/>
      <c r="R64" s="9"/>
      <c r="S64" s="22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</row>
    <row r="65" spans="2:33" ht="12.75" hidden="1" customHeight="1" x14ac:dyDescent="0.25">
      <c r="B65" s="27"/>
      <c r="D65" s="23"/>
      <c r="E65" s="9"/>
      <c r="F65" s="49"/>
      <c r="G65" s="50"/>
      <c r="H65" s="9"/>
      <c r="I65" s="49"/>
      <c r="J65" s="50"/>
      <c r="K65" s="20"/>
      <c r="L65" s="9"/>
      <c r="M65" s="22"/>
      <c r="N65" s="22"/>
      <c r="O65" s="9"/>
      <c r="P65" s="22"/>
      <c r="Q65" s="9"/>
      <c r="R65" s="9"/>
      <c r="S65" s="22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</row>
    <row r="66" spans="2:33" ht="12.75" hidden="1" customHeight="1" x14ac:dyDescent="0.25">
      <c r="B66" s="27"/>
      <c r="D66" s="23"/>
      <c r="E66" s="9"/>
      <c r="F66" s="49"/>
      <c r="G66" s="50"/>
      <c r="H66" s="9"/>
      <c r="I66" s="49"/>
      <c r="J66" s="50"/>
      <c r="K66" s="20"/>
      <c r="L66" s="9"/>
      <c r="M66" s="22"/>
      <c r="N66" s="22"/>
      <c r="O66" s="9"/>
      <c r="P66" s="22"/>
      <c r="Q66" s="9"/>
      <c r="R66" s="9"/>
      <c r="S66" s="22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</row>
    <row r="67" spans="2:33" ht="12.75" hidden="1" customHeight="1" x14ac:dyDescent="0.25">
      <c r="B67" s="27"/>
      <c r="D67" s="23"/>
      <c r="E67" s="9"/>
      <c r="F67" s="62"/>
      <c r="G67" s="63"/>
      <c r="H67" s="9"/>
      <c r="I67" s="62"/>
      <c r="J67" s="63"/>
      <c r="K67" s="20"/>
      <c r="L67" s="9"/>
      <c r="M67" s="22"/>
      <c r="N67" s="22"/>
      <c r="O67" s="9"/>
      <c r="P67" s="22"/>
      <c r="Q67" s="9"/>
      <c r="R67" s="9"/>
      <c r="S67" s="22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</row>
    <row r="68" spans="2:33" ht="12.75" hidden="1" customHeight="1" x14ac:dyDescent="0.25">
      <c r="B68" s="27"/>
      <c r="D68" s="9"/>
      <c r="E68" s="9"/>
      <c r="F68" s="49"/>
      <c r="G68" s="50"/>
      <c r="H68" s="9"/>
      <c r="I68" s="49"/>
      <c r="J68" s="50"/>
      <c r="K68" s="20"/>
      <c r="L68" s="9"/>
      <c r="M68" s="22"/>
      <c r="N68" s="22"/>
      <c r="O68" s="9"/>
      <c r="P68" s="22"/>
      <c r="Q68" s="9"/>
      <c r="R68" s="9"/>
      <c r="S68" s="22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</row>
    <row r="69" spans="2:33" ht="12.75" hidden="1" customHeight="1" x14ac:dyDescent="0.25">
      <c r="B69" s="27"/>
      <c r="D69" s="9"/>
      <c r="E69" s="9"/>
      <c r="F69" s="49"/>
      <c r="G69" s="50"/>
      <c r="H69" s="9"/>
      <c r="I69" s="49"/>
      <c r="J69" s="50"/>
      <c r="K69" s="20"/>
      <c r="L69" s="9"/>
      <c r="M69" s="22"/>
      <c r="N69" s="22"/>
      <c r="O69" s="9"/>
      <c r="P69" s="22"/>
      <c r="Q69" s="9"/>
      <c r="R69" s="9"/>
      <c r="S69" s="22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</row>
    <row r="70" spans="2:33" ht="12.75" hidden="1" customHeight="1" x14ac:dyDescent="0.25">
      <c r="B70" s="27"/>
      <c r="D70" s="9"/>
      <c r="E70" s="9"/>
      <c r="F70" s="49"/>
      <c r="G70" s="50"/>
      <c r="H70" s="9"/>
      <c r="I70" s="49"/>
      <c r="J70" s="50"/>
      <c r="K70" s="20"/>
      <c r="L70" s="9"/>
      <c r="M70" s="22"/>
      <c r="N70" s="22"/>
      <c r="O70" s="9"/>
      <c r="P70" s="22"/>
      <c r="Q70" s="9"/>
      <c r="R70" s="9"/>
      <c r="S70" s="22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</row>
    <row r="71" spans="2:33" ht="12.75" hidden="1" customHeight="1" x14ac:dyDescent="0.25">
      <c r="B71" s="27"/>
      <c r="D71" s="9"/>
      <c r="E71" s="9"/>
      <c r="F71" s="49"/>
      <c r="G71" s="50"/>
      <c r="H71" s="9"/>
      <c r="I71" s="49"/>
      <c r="J71" s="50"/>
      <c r="K71" s="20"/>
      <c r="L71" s="9"/>
      <c r="M71" s="22"/>
      <c r="N71" s="22"/>
      <c r="O71" s="9"/>
      <c r="P71" s="22"/>
      <c r="Q71" s="9"/>
      <c r="R71" s="9"/>
      <c r="S71" s="22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</row>
    <row r="72" spans="2:33" ht="12.75" hidden="1" customHeight="1" x14ac:dyDescent="0.25">
      <c r="B72" s="27"/>
      <c r="D72" s="9"/>
      <c r="E72" s="9"/>
      <c r="F72" s="49"/>
      <c r="G72" s="50"/>
      <c r="H72" s="9"/>
      <c r="I72" s="49"/>
      <c r="J72" s="50"/>
      <c r="K72" s="20"/>
      <c r="L72" s="9"/>
      <c r="M72" s="22"/>
      <c r="N72" s="22"/>
      <c r="O72" s="9"/>
      <c r="P72" s="22"/>
      <c r="Q72" s="9"/>
      <c r="R72" s="9"/>
      <c r="S72" s="22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</row>
    <row r="73" spans="2:33" ht="12.75" hidden="1" customHeight="1" x14ac:dyDescent="0.25">
      <c r="B73" s="27"/>
      <c r="D73" s="9"/>
      <c r="E73" s="9"/>
      <c r="F73" s="49"/>
      <c r="G73" s="50"/>
      <c r="H73" s="9"/>
      <c r="I73" s="49"/>
      <c r="J73" s="50"/>
      <c r="K73" s="20"/>
      <c r="L73" s="9"/>
      <c r="M73" s="22"/>
      <c r="N73" s="22"/>
      <c r="O73" s="9"/>
      <c r="P73" s="22"/>
      <c r="Q73" s="9"/>
      <c r="R73" s="9"/>
      <c r="S73" s="22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</row>
    <row r="74" spans="2:33" ht="12.75" hidden="1" customHeight="1" x14ac:dyDescent="0.25">
      <c r="B74" s="27"/>
      <c r="D74" s="9"/>
      <c r="E74" s="9"/>
      <c r="F74" s="49"/>
      <c r="G74" s="50"/>
      <c r="H74" s="9"/>
      <c r="I74" s="49"/>
      <c r="J74" s="50"/>
      <c r="K74" s="20"/>
      <c r="L74" s="9"/>
      <c r="M74" s="22"/>
      <c r="N74" s="22"/>
      <c r="O74" s="9"/>
      <c r="P74" s="22"/>
      <c r="Q74" s="9"/>
      <c r="R74" s="9"/>
      <c r="S74" s="22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</row>
    <row r="75" spans="2:33" ht="12.75" hidden="1" customHeight="1" x14ac:dyDescent="0.25">
      <c r="B75" s="27"/>
      <c r="D75" s="9"/>
      <c r="E75" s="9"/>
      <c r="F75" s="49"/>
      <c r="G75" s="50"/>
      <c r="H75" s="9"/>
      <c r="I75" s="49"/>
      <c r="J75" s="50"/>
      <c r="K75" s="20"/>
      <c r="L75" s="9"/>
      <c r="M75" s="22"/>
      <c r="N75" s="22"/>
      <c r="O75" s="9"/>
      <c r="P75" s="22"/>
      <c r="Q75" s="9"/>
      <c r="R75" s="9"/>
      <c r="S75" s="22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</row>
    <row r="76" spans="2:33" ht="12.75" hidden="1" customHeight="1" x14ac:dyDescent="0.25">
      <c r="B76" s="27"/>
      <c r="D76" s="9"/>
      <c r="E76" s="9"/>
      <c r="F76" s="49"/>
      <c r="G76" s="50"/>
      <c r="H76" s="9"/>
      <c r="I76" s="49"/>
      <c r="J76" s="50"/>
      <c r="K76" s="20"/>
      <c r="L76" s="9"/>
      <c r="M76" s="22"/>
      <c r="N76" s="22"/>
      <c r="O76" s="9"/>
      <c r="P76" s="22"/>
      <c r="Q76" s="9"/>
      <c r="R76" s="9"/>
      <c r="S76" s="22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</row>
    <row r="77" spans="2:33" ht="12.75" hidden="1" customHeight="1" x14ac:dyDescent="0.25">
      <c r="B77" s="27"/>
      <c r="D77" s="9"/>
      <c r="E77" s="9"/>
      <c r="F77" s="49"/>
      <c r="G77" s="50"/>
      <c r="H77" s="9"/>
      <c r="I77" s="49"/>
      <c r="J77" s="50"/>
      <c r="K77" s="20"/>
      <c r="L77" s="9"/>
      <c r="M77" s="22"/>
      <c r="N77" s="22"/>
      <c r="O77" s="9"/>
      <c r="P77" s="22"/>
      <c r="Q77" s="9"/>
      <c r="R77" s="9"/>
      <c r="S77" s="22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</row>
    <row r="78" spans="2:33" ht="12.75" hidden="1" customHeight="1" x14ac:dyDescent="0.25">
      <c r="B78" s="27"/>
      <c r="D78" s="9"/>
      <c r="E78" s="9"/>
      <c r="F78" s="49"/>
      <c r="G78" s="50"/>
      <c r="H78" s="9"/>
      <c r="I78" s="49"/>
      <c r="J78" s="50"/>
      <c r="K78" s="20"/>
      <c r="L78" s="9"/>
      <c r="M78" s="22"/>
      <c r="N78" s="22"/>
      <c r="O78" s="9"/>
      <c r="P78" s="22"/>
      <c r="Q78" s="9"/>
      <c r="R78" s="9"/>
      <c r="S78" s="22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</row>
    <row r="79" spans="2:33" ht="12.75" hidden="1" customHeight="1" x14ac:dyDescent="0.25">
      <c r="B79" s="27"/>
      <c r="D79" s="9"/>
      <c r="E79" s="9"/>
      <c r="F79" s="49"/>
      <c r="G79" s="50"/>
      <c r="H79" s="9"/>
      <c r="I79" s="49"/>
      <c r="J79" s="50"/>
      <c r="K79" s="20"/>
      <c r="L79" s="9"/>
      <c r="M79" s="22"/>
      <c r="N79" s="22"/>
      <c r="O79" s="9"/>
      <c r="P79" s="22"/>
      <c r="Q79" s="9"/>
      <c r="R79" s="9"/>
      <c r="S79" s="22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</row>
    <row r="80" spans="2:33" ht="12.75" hidden="1" customHeight="1" x14ac:dyDescent="0.25">
      <c r="B80" s="27"/>
      <c r="D80" s="9"/>
      <c r="E80" s="9"/>
      <c r="F80" s="49"/>
      <c r="G80" s="50"/>
      <c r="H80" s="9"/>
      <c r="I80" s="49"/>
      <c r="J80" s="50"/>
      <c r="K80" s="20"/>
      <c r="L80" s="9"/>
      <c r="M80" s="22"/>
      <c r="N80" s="22"/>
      <c r="O80" s="9"/>
      <c r="P80" s="22"/>
      <c r="Q80" s="9"/>
      <c r="R80" s="9"/>
      <c r="S80" s="22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  <row r="81" spans="2:36" ht="12.75" hidden="1" customHeight="1" x14ac:dyDescent="0.25">
      <c r="B81" s="27"/>
      <c r="D81" s="9"/>
      <c r="E81" s="9"/>
      <c r="F81" s="49"/>
      <c r="G81" s="50"/>
      <c r="H81" s="9"/>
      <c r="I81" s="49"/>
      <c r="J81" s="50"/>
      <c r="K81" s="20"/>
      <c r="L81" s="9"/>
      <c r="M81" s="22"/>
      <c r="N81" s="22"/>
      <c r="O81" s="9"/>
      <c r="P81" s="22"/>
      <c r="Q81" s="9"/>
      <c r="R81" s="9"/>
      <c r="S81" s="22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</row>
    <row r="82" spans="2:36" ht="12.75" hidden="1" customHeight="1" x14ac:dyDescent="0.25">
      <c r="B82" s="27"/>
      <c r="D82" s="9"/>
      <c r="E82" s="9"/>
      <c r="F82" s="49"/>
      <c r="G82" s="50"/>
      <c r="H82" s="9"/>
      <c r="I82" s="49"/>
      <c r="J82" s="50"/>
      <c r="K82" s="20"/>
      <c r="L82" s="9"/>
      <c r="M82" s="22"/>
      <c r="N82" s="22"/>
      <c r="O82" s="9"/>
      <c r="P82" s="22"/>
      <c r="Q82" s="9"/>
      <c r="R82" s="9"/>
      <c r="S82" s="22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</row>
    <row r="83" spans="2:36" ht="12.75" hidden="1" customHeight="1" thickBot="1" x14ac:dyDescent="0.3">
      <c r="B83" s="27"/>
      <c r="D83" s="9"/>
      <c r="E83" s="9"/>
      <c r="F83" s="49"/>
      <c r="G83" s="50"/>
      <c r="H83" s="9"/>
      <c r="I83" s="49"/>
      <c r="J83" s="50"/>
      <c r="K83" s="20"/>
      <c r="L83" s="9"/>
      <c r="M83" s="22"/>
      <c r="N83" s="22"/>
      <c r="O83" s="9"/>
      <c r="P83" s="22"/>
      <c r="Q83" s="9"/>
      <c r="R83" s="9"/>
      <c r="S83" s="22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</row>
    <row r="84" spans="2:36" ht="12.75" customHeight="1" x14ac:dyDescent="0.25">
      <c r="B84" s="5" t="s">
        <v>10</v>
      </c>
      <c r="D84" s="53" t="s">
        <v>25</v>
      </c>
      <c r="E84" s="54"/>
      <c r="F84" s="54"/>
      <c r="G84" s="54"/>
      <c r="H84" s="54"/>
      <c r="I84" s="54"/>
      <c r="J84" s="54"/>
      <c r="K84" s="55"/>
      <c r="L84" s="10">
        <f>ROUNDUP(SUM(L25:L83),0)</f>
        <v>18</v>
      </c>
      <c r="M84" s="10">
        <f>SUM(M25:M83)</f>
        <v>1</v>
      </c>
      <c r="N84" s="26">
        <f>SUM(N25:N83)</f>
        <v>0.38</v>
      </c>
      <c r="O84" s="26">
        <f>SUM(O25:O83)</f>
        <v>0.38</v>
      </c>
      <c r="P84" s="10">
        <f t="shared" ref="P84:Q84" si="10">SUM(P25:P83)</f>
        <v>1370</v>
      </c>
      <c r="Q84" s="10">
        <f t="shared" si="10"/>
        <v>88</v>
      </c>
      <c r="R84" s="10" t="str">
        <f t="shared" ref="R84:W84" si="11">IF(R8="","",IF(R23="",IF(SUM(COUNTIF(R25:R83,"LS")+COUNTIF(R25:R83,"LUMP"))&gt;0,"LS",""),IF(SUM(R25:R83)&gt;0,ROUNDUP(SUM(R25:R83),2),"")))</f>
        <v/>
      </c>
      <c r="S84" s="10" t="str">
        <f t="shared" si="11"/>
        <v/>
      </c>
      <c r="T84" s="10" t="str">
        <f t="shared" si="11"/>
        <v/>
      </c>
      <c r="U84" s="10" t="str">
        <f t="shared" si="11"/>
        <v/>
      </c>
      <c r="V84" s="10" t="str">
        <f t="shared" si="11"/>
        <v/>
      </c>
      <c r="W84" s="10" t="str">
        <f t="shared" si="11"/>
        <v/>
      </c>
      <c r="X84" s="10"/>
      <c r="Y84" s="10" t="str">
        <f t="shared" ref="Y84:AG84" si="12">IF(Y8="","",IF(Y23="",IF(SUM(COUNTIF(Y25:Y83,"LS")+COUNTIF(Y25:Y83,"LUMP"))&gt;0,"LS",""),IF(SUM(Y25:Y83)&gt;0,ROUNDUP(SUM(Y25:Y83),0),"")))</f>
        <v/>
      </c>
      <c r="Z84" s="10" t="str">
        <f t="shared" si="12"/>
        <v/>
      </c>
      <c r="AA84" s="10" t="str">
        <f t="shared" si="12"/>
        <v/>
      </c>
      <c r="AB84" s="10" t="str">
        <f t="shared" si="12"/>
        <v/>
      </c>
      <c r="AC84" s="10" t="str">
        <f t="shared" si="12"/>
        <v/>
      </c>
      <c r="AD84" s="10" t="str">
        <f t="shared" si="12"/>
        <v/>
      </c>
      <c r="AE84" s="10" t="str">
        <f t="shared" si="12"/>
        <v/>
      </c>
      <c r="AF84" s="10" t="str">
        <f t="shared" si="12"/>
        <v/>
      </c>
      <c r="AG84" s="10" t="str">
        <f t="shared" si="12"/>
        <v/>
      </c>
    </row>
    <row r="85" spans="2:36" ht="12.75" customHeight="1" thickBot="1" x14ac:dyDescent="0.3"/>
    <row r="86" spans="2:36" ht="12.75" customHeight="1" thickBot="1" x14ac:dyDescent="0.35">
      <c r="B86" s="18" t="s">
        <v>8</v>
      </c>
      <c r="D86" s="52">
        <f>D7+1</f>
        <v>2</v>
      </c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38"/>
      <c r="AI86" s="38"/>
      <c r="AJ86" s="38"/>
    </row>
    <row r="87" spans="2:36" ht="12.75" customHeight="1" thickBot="1" x14ac:dyDescent="0.35">
      <c r="B87" s="19"/>
      <c r="D87" s="56" t="s">
        <v>6</v>
      </c>
      <c r="E87" s="56"/>
      <c r="F87" s="56"/>
      <c r="G87" s="56"/>
      <c r="H87" s="56"/>
      <c r="I87" s="56"/>
      <c r="J87" s="56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29"/>
      <c r="AA87" s="29"/>
      <c r="AB87" s="17"/>
      <c r="AC87" s="17"/>
      <c r="AD87" s="17"/>
      <c r="AE87" s="17"/>
      <c r="AF87" s="17"/>
      <c r="AG87" s="17"/>
      <c r="AH87" s="38"/>
      <c r="AI87" s="38"/>
      <c r="AJ87" s="38"/>
    </row>
    <row r="88" spans="2:36" ht="12.75" customHeight="1" thickBot="1" x14ac:dyDescent="0.35">
      <c r="D88" s="57" t="s">
        <v>7</v>
      </c>
      <c r="E88" s="57"/>
      <c r="F88" s="57"/>
      <c r="G88" s="57"/>
      <c r="H88" s="57"/>
      <c r="I88" s="57"/>
      <c r="J88" s="57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30"/>
      <c r="AD88" s="11"/>
      <c r="AE88" s="11"/>
      <c r="AF88" s="11"/>
      <c r="AG88" s="11"/>
      <c r="AH88" s="38"/>
      <c r="AI88" s="38"/>
      <c r="AJ88" s="38"/>
    </row>
    <row r="89" spans="2:36" ht="12.75" customHeight="1" x14ac:dyDescent="0.3">
      <c r="B89" s="64" t="s">
        <v>9</v>
      </c>
      <c r="D89" s="83" t="s">
        <v>0</v>
      </c>
      <c r="E89" s="83" t="s">
        <v>22</v>
      </c>
      <c r="F89" s="86" t="s">
        <v>1</v>
      </c>
      <c r="G89" s="87"/>
      <c r="H89" s="87"/>
      <c r="I89" s="87"/>
      <c r="J89" s="87"/>
      <c r="K89" s="92" t="s">
        <v>18</v>
      </c>
      <c r="L89" s="7" t="str">
        <f t="shared" ref="L89" si="13">IF(OR(TRIM(L87)=0,TRIM(L87)=""),"",IF(IFERROR(TRIM(INDEX(QryItemNamed,MATCH(TRIM(L87),ITEM,0),2)),"")="Y","SPECIAL",LEFT(IFERROR(TRIM(INDEX(ITEM,MATCH(TRIM(L87),ITEM,0))),""),3)))</f>
        <v/>
      </c>
      <c r="M89" s="31" t="str">
        <f t="shared" ref="M89:AE89" si="14">IF(OR(TRIM(M87)=0,TRIM(M87)=""),"",IF(IFERROR(TRIM(INDEX(QryItemNamed,MATCH(TRIM(M87),ITEM,0),2)),"")="Y","SPECIAL",LEFT(IFERROR(TRIM(INDEX(ITEM,MATCH(TRIM(M87),ITEM,0))),""),3)))</f>
        <v/>
      </c>
      <c r="N89" s="31" t="str">
        <f t="shared" si="14"/>
        <v/>
      </c>
      <c r="O89" s="7" t="str">
        <f t="shared" si="14"/>
        <v/>
      </c>
      <c r="P89" s="31" t="str">
        <f t="shared" si="14"/>
        <v/>
      </c>
      <c r="Q89" s="7" t="str">
        <f t="shared" si="14"/>
        <v/>
      </c>
      <c r="R89" s="7" t="str">
        <f t="shared" ref="R89" si="15">IF(OR(TRIM(R87)=0,TRIM(R87)=""),"",IF(IFERROR(TRIM(INDEX(QryItemNamed,MATCH(TRIM(R87),ITEM,0),2)),"")="Y","SPECIAL",LEFT(IFERROR(TRIM(INDEX(ITEM,MATCH(TRIM(R87),ITEM,0))),""),3)))</f>
        <v/>
      </c>
      <c r="S89" s="31" t="str">
        <f t="shared" si="14"/>
        <v/>
      </c>
      <c r="T89" s="7" t="str">
        <f t="shared" ref="T89" si="16">IF(OR(TRIM(T87)=0,TRIM(T87)=""),"",IF(IFERROR(TRIM(INDEX(QryItemNamed,MATCH(TRIM(T87),ITEM,0),2)),"")="Y","SPECIAL",LEFT(IFERROR(TRIM(INDEX(ITEM,MATCH(TRIM(T87),ITEM,0))),""),3)))</f>
        <v/>
      </c>
      <c r="U89" s="7" t="str">
        <f t="shared" ref="U89:W89" si="17">IF(OR(TRIM(U87)=0,TRIM(U87)=""),"",IF(IFERROR(TRIM(INDEX(QryItemNamed,MATCH(TRIM(U87),ITEM,0),2)),"")="Y","SPECIAL",LEFT(IFERROR(TRIM(INDEX(ITEM,MATCH(TRIM(U87),ITEM,0))),""),3)))</f>
        <v/>
      </c>
      <c r="V89" s="7" t="str">
        <f t="shared" si="17"/>
        <v/>
      </c>
      <c r="W89" s="7" t="str">
        <f t="shared" si="17"/>
        <v/>
      </c>
      <c r="X89" s="7" t="str">
        <f t="shared" si="14"/>
        <v/>
      </c>
      <c r="Y89" s="7" t="str">
        <f t="shared" ref="Y89" si="18">IF(OR(TRIM(Y87)=0,TRIM(Y87)=""),"",IF(IFERROR(TRIM(INDEX(QryItemNamed,MATCH(TRIM(Y87),ITEM,0),2)),"")="Y","SPECIAL",LEFT(IFERROR(TRIM(INDEX(ITEM,MATCH(TRIM(Y87),ITEM,0))),""),3)))</f>
        <v/>
      </c>
      <c r="Z89" s="7" t="str">
        <f t="shared" si="14"/>
        <v/>
      </c>
      <c r="AA89" s="7" t="str">
        <f t="shared" si="14"/>
        <v/>
      </c>
      <c r="AB89" s="7" t="str">
        <f t="shared" ref="AB89" si="19">IF(OR(TRIM(AB87)=0,TRIM(AB87)=""),"",IF(IFERROR(TRIM(INDEX(QryItemNamed,MATCH(TRIM(AB87),ITEM,0),2)),"")="Y","SPECIAL",LEFT(IFERROR(TRIM(INDEX(ITEM,MATCH(TRIM(AB87),ITEM,0))),""),3)))</f>
        <v/>
      </c>
      <c r="AC89" s="7" t="str">
        <f t="shared" si="14"/>
        <v/>
      </c>
      <c r="AD89" s="7" t="str">
        <f t="shared" si="14"/>
        <v/>
      </c>
      <c r="AE89" s="7" t="str">
        <f t="shared" si="14"/>
        <v/>
      </c>
      <c r="AF89" s="7" t="str">
        <f t="shared" ref="AF89:AG89" si="20">IF(OR(TRIM(AF87)=0,TRIM(AF87)=""),"",IF(IFERROR(TRIM(INDEX(QryItemNamed,MATCH(TRIM(AF87),ITEM,0),2)),"")="Y","SPECIAL",LEFT(IFERROR(TRIM(INDEX(ITEM,MATCH(TRIM(AF87),ITEM,0))),""),3)))</f>
        <v/>
      </c>
      <c r="AG89" s="7" t="str">
        <f t="shared" si="20"/>
        <v/>
      </c>
      <c r="AH89" s="38"/>
      <c r="AI89" s="38"/>
      <c r="AJ89" s="38"/>
    </row>
    <row r="90" spans="2:36" ht="12.75" customHeight="1" x14ac:dyDescent="0.25">
      <c r="B90" s="65"/>
      <c r="D90" s="84"/>
      <c r="E90" s="84"/>
      <c r="F90" s="88"/>
      <c r="G90" s="89"/>
      <c r="H90" s="89"/>
      <c r="I90" s="89"/>
      <c r="J90" s="89"/>
      <c r="K90" s="93"/>
      <c r="L90" s="61"/>
      <c r="M90" s="95"/>
      <c r="N90" s="58"/>
      <c r="O90" s="58"/>
      <c r="P90" s="58"/>
      <c r="Q90" s="61"/>
      <c r="R90" s="61"/>
      <c r="S90" s="58" t="str">
        <f t="shared" ref="S90:W90" si="21">IF(OR(TRIM(S87)=0,TRIM(S87)=""),IF(S88="","",S88),IF(IFERROR(TRIM(INDEX(QryItemNamed,MATCH(TRIM(S87),ITEM,0),2)),"")="Y",TRIM(RIGHT(IFERROR(TRIM(INDEX(QryItemNamed,MATCH(TRIM(S87),ITEM,0),4)),"123456789012"),LEN(IFERROR(TRIM(INDEX(QryItemNamed,MATCH(TRIM(S87),ITEM,0),4)),"123456789012"))-9))&amp;S88,IFERROR(TRIM(INDEX(QryItemNamed,MATCH(TRIM(S87),ITEM,0),4))&amp;S88,"ITEM CODE DOES NOT EXIST IN ITEM MASTER")))</f>
        <v/>
      </c>
      <c r="T90" s="61" t="str">
        <f t="shared" si="21"/>
        <v/>
      </c>
      <c r="U90" s="58" t="str">
        <f t="shared" si="21"/>
        <v/>
      </c>
      <c r="V90" s="58" t="str">
        <f t="shared" si="21"/>
        <v/>
      </c>
      <c r="W90" s="58" t="str">
        <f t="shared" si="21"/>
        <v/>
      </c>
      <c r="X90" s="61" t="str">
        <f t="shared" ref="X90:AE90" si="22">IF(OR(TRIM(X87)=0,TRIM(X87)=""),IF(X88="","",X88),IF(IFERROR(TRIM(INDEX(QryItemNamed,MATCH(TRIM(X87),ITEM,0),2)),"")="Y",TRIM(RIGHT(IFERROR(TRIM(INDEX(QryItemNamed,MATCH(TRIM(X87),ITEM,0),4)),"123456789012"),LEN(IFERROR(TRIM(INDEX(QryItemNamed,MATCH(TRIM(X87),ITEM,0),4)),"123456789012"))-9))&amp;X88,IFERROR(TRIM(INDEX(QryItemNamed,MATCH(TRIM(X87),ITEM,0),4))&amp;X88,"ITEM CODE DOES NOT EXIST IN ITEM MASTER")))</f>
        <v/>
      </c>
      <c r="Y90" s="61" t="str">
        <f t="shared" ref="Y90" si="23">IF(OR(TRIM(Y87)=0,TRIM(Y87)=""),IF(Y88="","",Y88),IF(IFERROR(TRIM(INDEX(QryItemNamed,MATCH(TRIM(Y87),ITEM,0),2)),"")="Y",TRIM(RIGHT(IFERROR(TRIM(INDEX(QryItemNamed,MATCH(TRIM(Y87),ITEM,0),4)),"123456789012"),LEN(IFERROR(TRIM(INDEX(QryItemNamed,MATCH(TRIM(Y87),ITEM,0),4)),"123456789012"))-9))&amp;Y88,IFERROR(TRIM(INDEX(QryItemNamed,MATCH(TRIM(Y87),ITEM,0),4))&amp;Y88,"ITEM CODE DOES NOT EXIST IN ITEM MASTER")))</f>
        <v/>
      </c>
      <c r="Z90" s="61" t="str">
        <f t="shared" si="22"/>
        <v/>
      </c>
      <c r="AA90" s="61" t="str">
        <f t="shared" si="22"/>
        <v/>
      </c>
      <c r="AB90" s="61" t="str">
        <f t="shared" ref="AB90" si="24">IF(OR(TRIM(AB87)=0,TRIM(AB87)=""),IF(AB88="","",AB88),IF(IFERROR(TRIM(INDEX(QryItemNamed,MATCH(TRIM(AB87),ITEM,0),2)),"")="Y",TRIM(RIGHT(IFERROR(TRIM(INDEX(QryItemNamed,MATCH(TRIM(AB87),ITEM,0),4)),"123456789012"),LEN(IFERROR(TRIM(INDEX(QryItemNamed,MATCH(TRIM(AB87),ITEM,0),4)),"123456789012"))-9))&amp;AB88,IFERROR(TRIM(INDEX(QryItemNamed,MATCH(TRIM(AB87),ITEM,0),4))&amp;AB88,"ITEM CODE DOES NOT EXIST IN ITEM MASTER")))</f>
        <v/>
      </c>
      <c r="AC90" s="61" t="str">
        <f t="shared" si="22"/>
        <v/>
      </c>
      <c r="AD90" s="61" t="str">
        <f t="shared" si="22"/>
        <v/>
      </c>
      <c r="AE90" s="61" t="str">
        <f t="shared" si="22"/>
        <v/>
      </c>
      <c r="AF90" s="61" t="str">
        <f t="shared" ref="AF90:AG90" si="25">IF(OR(TRIM(AF87)=0,TRIM(AF87)=""),IF(AF88="","",AF88),IF(IFERROR(TRIM(INDEX(QryItemNamed,MATCH(TRIM(AF87),ITEM,0),2)),"")="Y",TRIM(RIGHT(IFERROR(TRIM(INDEX(QryItemNamed,MATCH(TRIM(AF87),ITEM,0),4)),"123456789012"),LEN(IFERROR(TRIM(INDEX(QryItemNamed,MATCH(TRIM(AF87),ITEM,0),4)),"123456789012"))-9))&amp;AF88,IFERROR(TRIM(INDEX(QryItemNamed,MATCH(TRIM(AF87),ITEM,0),4))&amp;AF88,"ITEM CODE DOES NOT EXIST IN ITEM MASTER")))</f>
        <v/>
      </c>
      <c r="AG90" s="61" t="str">
        <f t="shared" si="25"/>
        <v/>
      </c>
      <c r="AH90" s="51"/>
      <c r="AI90" s="51"/>
      <c r="AJ90" s="51"/>
    </row>
    <row r="91" spans="2:36" ht="12.75" customHeight="1" x14ac:dyDescent="0.25">
      <c r="B91" s="65"/>
      <c r="D91" s="84"/>
      <c r="E91" s="84"/>
      <c r="F91" s="88"/>
      <c r="G91" s="89"/>
      <c r="H91" s="89"/>
      <c r="I91" s="89"/>
      <c r="J91" s="89"/>
      <c r="K91" s="93"/>
      <c r="L91" s="61"/>
      <c r="M91" s="96"/>
      <c r="N91" s="59"/>
      <c r="O91" s="59"/>
      <c r="P91" s="59"/>
      <c r="Q91" s="61"/>
      <c r="R91" s="61"/>
      <c r="S91" s="59"/>
      <c r="T91" s="61"/>
      <c r="U91" s="59"/>
      <c r="V91" s="59"/>
      <c r="W91" s="59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51"/>
      <c r="AI91" s="51"/>
      <c r="AJ91" s="51"/>
    </row>
    <row r="92" spans="2:36" ht="12.75" customHeight="1" x14ac:dyDescent="0.25">
      <c r="B92" s="65"/>
      <c r="D92" s="84"/>
      <c r="E92" s="84"/>
      <c r="F92" s="88"/>
      <c r="G92" s="89"/>
      <c r="H92" s="89"/>
      <c r="I92" s="89"/>
      <c r="J92" s="89"/>
      <c r="K92" s="93"/>
      <c r="L92" s="61"/>
      <c r="M92" s="96"/>
      <c r="N92" s="59"/>
      <c r="O92" s="59"/>
      <c r="P92" s="59"/>
      <c r="Q92" s="61"/>
      <c r="R92" s="61"/>
      <c r="S92" s="59"/>
      <c r="T92" s="61"/>
      <c r="U92" s="59"/>
      <c r="V92" s="59"/>
      <c r="W92" s="59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51"/>
      <c r="AI92" s="51"/>
      <c r="AJ92" s="51"/>
    </row>
    <row r="93" spans="2:36" ht="12.75" customHeight="1" x14ac:dyDescent="0.25">
      <c r="B93" s="65"/>
      <c r="D93" s="84"/>
      <c r="E93" s="84"/>
      <c r="F93" s="88"/>
      <c r="G93" s="89"/>
      <c r="H93" s="89"/>
      <c r="I93" s="89"/>
      <c r="J93" s="89"/>
      <c r="K93" s="93"/>
      <c r="L93" s="61"/>
      <c r="M93" s="96"/>
      <c r="N93" s="59"/>
      <c r="O93" s="59"/>
      <c r="P93" s="59"/>
      <c r="Q93" s="61"/>
      <c r="R93" s="61"/>
      <c r="S93" s="59"/>
      <c r="T93" s="61"/>
      <c r="U93" s="59"/>
      <c r="V93" s="59"/>
      <c r="W93" s="59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51"/>
      <c r="AI93" s="51"/>
      <c r="AJ93" s="51"/>
    </row>
    <row r="94" spans="2:36" ht="12.75" customHeight="1" x14ac:dyDescent="0.25">
      <c r="B94" s="65"/>
      <c r="D94" s="84"/>
      <c r="E94" s="84"/>
      <c r="F94" s="88"/>
      <c r="G94" s="89"/>
      <c r="H94" s="89"/>
      <c r="I94" s="89"/>
      <c r="J94" s="89"/>
      <c r="K94" s="93"/>
      <c r="L94" s="61"/>
      <c r="M94" s="96"/>
      <c r="N94" s="59"/>
      <c r="O94" s="59"/>
      <c r="P94" s="59"/>
      <c r="Q94" s="61"/>
      <c r="R94" s="61"/>
      <c r="S94" s="59"/>
      <c r="T94" s="61"/>
      <c r="U94" s="59"/>
      <c r="V94" s="59"/>
      <c r="W94" s="59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51"/>
      <c r="AI94" s="51"/>
      <c r="AJ94" s="51"/>
    </row>
    <row r="95" spans="2:36" ht="12.75" customHeight="1" x14ac:dyDescent="0.25">
      <c r="B95" s="65"/>
      <c r="D95" s="84"/>
      <c r="E95" s="84"/>
      <c r="F95" s="88"/>
      <c r="G95" s="89"/>
      <c r="H95" s="89"/>
      <c r="I95" s="89"/>
      <c r="J95" s="89"/>
      <c r="K95" s="93"/>
      <c r="L95" s="61"/>
      <c r="M95" s="96"/>
      <c r="N95" s="59"/>
      <c r="O95" s="59"/>
      <c r="P95" s="59"/>
      <c r="Q95" s="61"/>
      <c r="R95" s="61"/>
      <c r="S95" s="59"/>
      <c r="T95" s="61"/>
      <c r="U95" s="59"/>
      <c r="V95" s="59"/>
      <c r="W95" s="59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51"/>
      <c r="AI95" s="51"/>
      <c r="AJ95" s="51"/>
    </row>
    <row r="96" spans="2:36" ht="12.75" customHeight="1" x14ac:dyDescent="0.25">
      <c r="B96" s="65"/>
      <c r="D96" s="84"/>
      <c r="E96" s="84"/>
      <c r="F96" s="88"/>
      <c r="G96" s="89"/>
      <c r="H96" s="89"/>
      <c r="I96" s="89"/>
      <c r="J96" s="89"/>
      <c r="K96" s="93"/>
      <c r="L96" s="61"/>
      <c r="M96" s="96"/>
      <c r="N96" s="59"/>
      <c r="O96" s="59"/>
      <c r="P96" s="59"/>
      <c r="Q96" s="61"/>
      <c r="R96" s="61"/>
      <c r="S96" s="59"/>
      <c r="T96" s="61"/>
      <c r="U96" s="59"/>
      <c r="V96" s="59"/>
      <c r="W96" s="59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51"/>
      <c r="AI96" s="51"/>
      <c r="AJ96" s="51"/>
    </row>
    <row r="97" spans="2:36" ht="12.75" customHeight="1" x14ac:dyDescent="0.25">
      <c r="B97" s="65"/>
      <c r="D97" s="84"/>
      <c r="E97" s="84"/>
      <c r="F97" s="88"/>
      <c r="G97" s="89"/>
      <c r="H97" s="89"/>
      <c r="I97" s="89"/>
      <c r="J97" s="89"/>
      <c r="K97" s="93"/>
      <c r="L97" s="61"/>
      <c r="M97" s="96"/>
      <c r="N97" s="59"/>
      <c r="O97" s="59"/>
      <c r="P97" s="59"/>
      <c r="Q97" s="61"/>
      <c r="R97" s="61"/>
      <c r="S97" s="59"/>
      <c r="T97" s="61"/>
      <c r="U97" s="59"/>
      <c r="V97" s="59"/>
      <c r="W97" s="59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51"/>
      <c r="AI97" s="51"/>
      <c r="AJ97" s="51"/>
    </row>
    <row r="98" spans="2:36" ht="12.75" customHeight="1" x14ac:dyDescent="0.25">
      <c r="B98" s="65"/>
      <c r="D98" s="84"/>
      <c r="E98" s="84"/>
      <c r="F98" s="88"/>
      <c r="G98" s="89"/>
      <c r="H98" s="89"/>
      <c r="I98" s="89"/>
      <c r="J98" s="89"/>
      <c r="K98" s="93"/>
      <c r="L98" s="61"/>
      <c r="M98" s="96"/>
      <c r="N98" s="59"/>
      <c r="O98" s="59"/>
      <c r="P98" s="59"/>
      <c r="Q98" s="61"/>
      <c r="R98" s="61"/>
      <c r="S98" s="59"/>
      <c r="T98" s="61"/>
      <c r="U98" s="59"/>
      <c r="V98" s="59"/>
      <c r="W98" s="59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51"/>
      <c r="AI98" s="51"/>
      <c r="AJ98" s="51"/>
    </row>
    <row r="99" spans="2:36" ht="12.75" customHeight="1" x14ac:dyDescent="0.25">
      <c r="B99" s="65"/>
      <c r="D99" s="84"/>
      <c r="E99" s="84"/>
      <c r="F99" s="88"/>
      <c r="G99" s="89"/>
      <c r="H99" s="89"/>
      <c r="I99" s="89"/>
      <c r="J99" s="89"/>
      <c r="K99" s="93"/>
      <c r="L99" s="61"/>
      <c r="M99" s="96"/>
      <c r="N99" s="59"/>
      <c r="O99" s="59"/>
      <c r="P99" s="59"/>
      <c r="Q99" s="61"/>
      <c r="R99" s="61"/>
      <c r="S99" s="59"/>
      <c r="T99" s="61"/>
      <c r="U99" s="59"/>
      <c r="V99" s="59"/>
      <c r="W99" s="59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51"/>
      <c r="AI99" s="51"/>
      <c r="AJ99" s="51"/>
    </row>
    <row r="100" spans="2:36" ht="12.75" customHeight="1" x14ac:dyDescent="0.25">
      <c r="B100" s="65"/>
      <c r="D100" s="84"/>
      <c r="E100" s="84"/>
      <c r="F100" s="88"/>
      <c r="G100" s="89"/>
      <c r="H100" s="89"/>
      <c r="I100" s="89"/>
      <c r="J100" s="89"/>
      <c r="K100" s="93"/>
      <c r="L100" s="61"/>
      <c r="M100" s="96"/>
      <c r="N100" s="59"/>
      <c r="O100" s="59"/>
      <c r="P100" s="59"/>
      <c r="Q100" s="61"/>
      <c r="R100" s="61"/>
      <c r="S100" s="59"/>
      <c r="T100" s="61"/>
      <c r="U100" s="59"/>
      <c r="V100" s="59"/>
      <c r="W100" s="59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51"/>
      <c r="AI100" s="51"/>
      <c r="AJ100" s="51"/>
    </row>
    <row r="101" spans="2:36" ht="12.75" customHeight="1" x14ac:dyDescent="0.25">
      <c r="B101" s="65"/>
      <c r="D101" s="84"/>
      <c r="E101" s="84"/>
      <c r="F101" s="88"/>
      <c r="G101" s="89"/>
      <c r="H101" s="89"/>
      <c r="I101" s="89"/>
      <c r="J101" s="89"/>
      <c r="K101" s="93"/>
      <c r="L101" s="61"/>
      <c r="M101" s="97"/>
      <c r="N101" s="60"/>
      <c r="O101" s="60"/>
      <c r="P101" s="60"/>
      <c r="Q101" s="61"/>
      <c r="R101" s="61"/>
      <c r="S101" s="60"/>
      <c r="T101" s="61"/>
      <c r="U101" s="60"/>
      <c r="V101" s="60"/>
      <c r="W101" s="60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51"/>
      <c r="AI101" s="51"/>
      <c r="AJ101" s="51"/>
    </row>
    <row r="102" spans="2:36" ht="12.75" customHeight="1" thickBot="1" x14ac:dyDescent="0.35">
      <c r="B102" s="66"/>
      <c r="D102" s="85"/>
      <c r="E102" s="85"/>
      <c r="F102" s="90"/>
      <c r="G102" s="91"/>
      <c r="H102" s="91"/>
      <c r="I102" s="91"/>
      <c r="J102" s="91"/>
      <c r="K102" s="94"/>
      <c r="L102" s="8" t="str">
        <f t="shared" ref="L102" si="26">IF(OR(TRIM(L87)=0,TRIM(L87)=""),"",IF(IFERROR(TRIM(INDEX(QryItemNamed,MATCH(TRIM(L87),ITEM,0),3)),"")="LS","",IFERROR(TRIM(INDEX(QryItemNamed,MATCH(TRIM(L87),ITEM,0),3)),"")))</f>
        <v/>
      </c>
      <c r="M102" s="32" t="str">
        <f t="shared" ref="M102:AE102" si="27">IF(OR(TRIM(M87)=0,TRIM(M87)=""),"",IF(IFERROR(TRIM(INDEX(QryItemNamed,MATCH(TRIM(M87),ITEM,0),3)),"")="LS","",IFERROR(TRIM(INDEX(QryItemNamed,MATCH(TRIM(M87),ITEM,0),3)),"")))</f>
        <v/>
      </c>
      <c r="N102" s="32" t="str">
        <f t="shared" si="27"/>
        <v/>
      </c>
      <c r="O102" s="8" t="str">
        <f t="shared" si="27"/>
        <v/>
      </c>
      <c r="P102" s="32" t="str">
        <f t="shared" si="27"/>
        <v/>
      </c>
      <c r="Q102" s="8" t="str">
        <f t="shared" si="27"/>
        <v/>
      </c>
      <c r="R102" s="8" t="str">
        <f t="shared" ref="R102" si="28">IF(OR(TRIM(R87)=0,TRIM(R87)=""),"",IF(IFERROR(TRIM(INDEX(QryItemNamed,MATCH(TRIM(R87),ITEM,0),3)),"")="LS","",IFERROR(TRIM(INDEX(QryItemNamed,MATCH(TRIM(R87),ITEM,0),3)),"")))</f>
        <v/>
      </c>
      <c r="S102" s="32" t="str">
        <f t="shared" si="27"/>
        <v/>
      </c>
      <c r="T102" s="8" t="str">
        <f t="shared" ref="T102" si="29">IF(OR(TRIM(T87)=0,TRIM(T87)=""),"",IF(IFERROR(TRIM(INDEX(QryItemNamed,MATCH(TRIM(T87),ITEM,0),3)),"")="LS","",IFERROR(TRIM(INDEX(QryItemNamed,MATCH(TRIM(T87),ITEM,0),3)),"")))</f>
        <v/>
      </c>
      <c r="U102" s="8" t="str">
        <f t="shared" ref="U102:W102" si="30">IF(OR(TRIM(U87)=0,TRIM(U87)=""),"",IF(IFERROR(TRIM(INDEX(QryItemNamed,MATCH(TRIM(U87),ITEM,0),3)),"")="LS","",IFERROR(TRIM(INDEX(QryItemNamed,MATCH(TRIM(U87),ITEM,0),3)),"")))</f>
        <v/>
      </c>
      <c r="V102" s="8" t="str">
        <f t="shared" si="30"/>
        <v/>
      </c>
      <c r="W102" s="8" t="str">
        <f t="shared" si="30"/>
        <v/>
      </c>
      <c r="X102" s="8" t="str">
        <f t="shared" si="27"/>
        <v/>
      </c>
      <c r="Y102" s="8" t="str">
        <f t="shared" ref="Y102" si="31">IF(OR(TRIM(Y87)=0,TRIM(Y87)=""),"",IF(IFERROR(TRIM(INDEX(QryItemNamed,MATCH(TRIM(Y87),ITEM,0),3)),"")="LS","",IFERROR(TRIM(INDEX(QryItemNamed,MATCH(TRIM(Y87),ITEM,0),3)),"")))</f>
        <v/>
      </c>
      <c r="Z102" s="8" t="str">
        <f t="shared" si="27"/>
        <v/>
      </c>
      <c r="AA102" s="8" t="str">
        <f t="shared" si="27"/>
        <v/>
      </c>
      <c r="AB102" s="8" t="str">
        <f t="shared" ref="AB102" si="32">IF(OR(TRIM(AB87)=0,TRIM(AB87)=""),"",IF(IFERROR(TRIM(INDEX(QryItemNamed,MATCH(TRIM(AB87),ITEM,0),3)),"")="LS","",IFERROR(TRIM(INDEX(QryItemNamed,MATCH(TRIM(AB87),ITEM,0),3)),"")))</f>
        <v/>
      </c>
      <c r="AC102" s="8" t="str">
        <f t="shared" si="27"/>
        <v/>
      </c>
      <c r="AD102" s="8" t="str">
        <f t="shared" si="27"/>
        <v/>
      </c>
      <c r="AE102" s="8" t="str">
        <f t="shared" si="27"/>
        <v/>
      </c>
      <c r="AF102" s="8" t="str">
        <f t="shared" ref="AF102:AG102" si="33">IF(OR(TRIM(AF87)=0,TRIM(AF87)=""),"",IF(IFERROR(TRIM(INDEX(QryItemNamed,MATCH(TRIM(AF87),ITEM,0),3)),"")="LS","",IFERROR(TRIM(INDEX(QryItemNamed,MATCH(TRIM(AF87),ITEM,0),3)),"")))</f>
        <v/>
      </c>
      <c r="AG102" s="8" t="str">
        <f t="shared" si="33"/>
        <v/>
      </c>
      <c r="AH102" s="38"/>
      <c r="AI102" s="38"/>
      <c r="AJ102" s="38"/>
    </row>
    <row r="103" spans="2:36" ht="12.75" customHeight="1" x14ac:dyDescent="0.3">
      <c r="B103" s="27"/>
      <c r="D103" s="40"/>
      <c r="E103" s="39"/>
      <c r="F103" s="82"/>
      <c r="G103" s="82"/>
      <c r="H103" s="82"/>
      <c r="I103" s="82"/>
      <c r="J103" s="82"/>
      <c r="K103" s="41"/>
      <c r="L103" s="33"/>
      <c r="M103" s="34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8"/>
      <c r="AI103" s="38"/>
      <c r="AJ103" s="38"/>
    </row>
    <row r="104" spans="2:36" ht="12.75" customHeight="1" x14ac:dyDescent="0.3">
      <c r="B104" s="27"/>
      <c r="D104" s="9"/>
      <c r="E104" s="9"/>
      <c r="F104" s="49"/>
      <c r="G104" s="50"/>
      <c r="H104" s="9"/>
      <c r="I104" s="49"/>
      <c r="J104" s="50"/>
      <c r="K104" s="20"/>
      <c r="L104" s="9"/>
      <c r="M104" s="35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38"/>
      <c r="AI104" s="38"/>
      <c r="AJ104" s="38"/>
    </row>
    <row r="105" spans="2:36" ht="12.75" customHeight="1" x14ac:dyDescent="0.3">
      <c r="B105" s="27"/>
      <c r="D105" s="9"/>
      <c r="E105" s="9"/>
      <c r="F105" s="49"/>
      <c r="G105" s="50"/>
      <c r="H105" s="9"/>
      <c r="I105" s="49"/>
      <c r="J105" s="50"/>
      <c r="K105" s="20"/>
      <c r="L105" s="9"/>
      <c r="M105" s="35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38"/>
      <c r="AI105" s="38"/>
      <c r="AJ105" s="38"/>
    </row>
    <row r="106" spans="2:36" ht="12.75" customHeight="1" x14ac:dyDescent="0.3">
      <c r="B106" s="27"/>
      <c r="D106" s="9"/>
      <c r="E106" s="9"/>
      <c r="F106" s="49"/>
      <c r="G106" s="50"/>
      <c r="H106" s="9"/>
      <c r="I106" s="49"/>
      <c r="J106" s="50"/>
      <c r="K106" s="20"/>
      <c r="L106" s="9"/>
      <c r="M106" s="35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38"/>
      <c r="AI106" s="38"/>
      <c r="AJ106" s="38"/>
    </row>
    <row r="107" spans="2:36" ht="12.75" customHeight="1" x14ac:dyDescent="0.3">
      <c r="B107" s="27"/>
      <c r="D107" s="9"/>
      <c r="E107" s="9"/>
      <c r="F107" s="49"/>
      <c r="G107" s="50"/>
      <c r="H107" s="9"/>
      <c r="I107" s="49"/>
      <c r="J107" s="50"/>
      <c r="K107" s="20"/>
      <c r="L107" s="9"/>
      <c r="M107" s="35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38"/>
      <c r="AI107" s="38"/>
      <c r="AJ107" s="38"/>
    </row>
    <row r="108" spans="2:36" ht="12.75" customHeight="1" x14ac:dyDescent="0.3">
      <c r="B108" s="27"/>
      <c r="D108" s="9"/>
      <c r="E108" s="9"/>
      <c r="F108" s="49"/>
      <c r="G108" s="50"/>
      <c r="H108" s="9"/>
      <c r="I108" s="49"/>
      <c r="J108" s="50"/>
      <c r="K108" s="20"/>
      <c r="L108" s="9"/>
      <c r="M108" s="35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38"/>
      <c r="AI108" s="38"/>
      <c r="AJ108" s="38"/>
    </row>
    <row r="109" spans="2:36" ht="12.75" customHeight="1" x14ac:dyDescent="0.3">
      <c r="B109" s="27"/>
      <c r="D109" s="9"/>
      <c r="E109" s="9"/>
      <c r="F109" s="49"/>
      <c r="G109" s="50"/>
      <c r="H109" s="9"/>
      <c r="I109" s="49"/>
      <c r="J109" s="50"/>
      <c r="K109" s="20"/>
      <c r="L109" s="9"/>
      <c r="M109" s="35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38"/>
      <c r="AI109" s="38"/>
      <c r="AJ109" s="38"/>
    </row>
    <row r="110" spans="2:36" ht="12.75" customHeight="1" x14ac:dyDescent="0.3">
      <c r="B110" s="27"/>
      <c r="D110" s="9"/>
      <c r="E110" s="9"/>
      <c r="F110" s="49"/>
      <c r="G110" s="50"/>
      <c r="H110" s="9"/>
      <c r="I110" s="49"/>
      <c r="J110" s="50"/>
      <c r="K110" s="20"/>
      <c r="L110" s="9"/>
      <c r="M110" s="35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38"/>
      <c r="AI110" s="38"/>
      <c r="AJ110" s="38"/>
    </row>
    <row r="111" spans="2:36" ht="12.75" customHeight="1" x14ac:dyDescent="0.3">
      <c r="B111" s="27"/>
      <c r="D111" s="43"/>
      <c r="E111" s="42"/>
      <c r="F111" s="98"/>
      <c r="G111" s="98"/>
      <c r="H111" s="98"/>
      <c r="I111" s="98"/>
      <c r="J111" s="98"/>
      <c r="K111" s="44"/>
      <c r="L111" s="9"/>
      <c r="M111" s="35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38"/>
      <c r="AI111" s="38"/>
      <c r="AJ111" s="38"/>
    </row>
    <row r="112" spans="2:36" ht="12.75" customHeight="1" x14ac:dyDescent="0.3">
      <c r="B112" s="27"/>
      <c r="D112" s="46"/>
      <c r="E112" s="9"/>
      <c r="F112" s="49"/>
      <c r="G112" s="50"/>
      <c r="H112" s="9"/>
      <c r="I112" s="49"/>
      <c r="J112" s="50"/>
      <c r="K112" s="20"/>
      <c r="L112" s="9"/>
      <c r="M112" s="35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38"/>
      <c r="AI112" s="38"/>
      <c r="AJ112" s="38"/>
    </row>
    <row r="113" spans="2:36" ht="12.75" customHeight="1" x14ac:dyDescent="0.3">
      <c r="B113" s="27"/>
      <c r="D113" s="46"/>
      <c r="E113" s="9"/>
      <c r="F113" s="49"/>
      <c r="G113" s="50"/>
      <c r="H113" s="9"/>
      <c r="I113" s="49"/>
      <c r="J113" s="50"/>
      <c r="K113" s="20"/>
      <c r="L113" s="9"/>
      <c r="M113" s="35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38"/>
      <c r="AI113" s="38"/>
      <c r="AJ113" s="38"/>
    </row>
    <row r="114" spans="2:36" ht="12.75" customHeight="1" x14ac:dyDescent="0.3">
      <c r="B114" s="27"/>
      <c r="D114" s="9"/>
      <c r="E114" s="9"/>
      <c r="F114" s="49"/>
      <c r="G114" s="50"/>
      <c r="H114" s="9"/>
      <c r="I114" s="49"/>
      <c r="J114" s="50"/>
      <c r="K114" s="20"/>
      <c r="L114" s="9"/>
      <c r="M114" s="35"/>
      <c r="N114" s="9"/>
      <c r="O114" s="9"/>
      <c r="Q114" s="9"/>
      <c r="R114" s="6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38"/>
      <c r="AI114" s="38"/>
      <c r="AJ114" s="38"/>
    </row>
    <row r="115" spans="2:36" ht="12.75" customHeight="1" x14ac:dyDescent="0.3">
      <c r="B115" s="27"/>
      <c r="D115" s="9"/>
      <c r="E115" s="9"/>
      <c r="F115" s="49"/>
      <c r="G115" s="50"/>
      <c r="H115" s="9"/>
      <c r="I115" s="49"/>
      <c r="J115" s="50"/>
      <c r="K115" s="20"/>
      <c r="L115" s="9"/>
      <c r="M115" s="35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38"/>
      <c r="AI115" s="38"/>
      <c r="AJ115" s="38"/>
    </row>
    <row r="116" spans="2:36" ht="12.75" customHeight="1" x14ac:dyDescent="0.3">
      <c r="B116" s="27"/>
      <c r="D116" s="9"/>
      <c r="E116" s="9"/>
      <c r="F116" s="49"/>
      <c r="G116" s="50"/>
      <c r="H116" s="9"/>
      <c r="I116" s="49"/>
      <c r="J116" s="50"/>
      <c r="K116" s="20"/>
      <c r="L116" s="9"/>
      <c r="M116" s="35"/>
      <c r="N116" s="9"/>
      <c r="O116" s="9"/>
      <c r="Q116" s="9"/>
      <c r="R116" s="6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38"/>
      <c r="AI116" s="38"/>
      <c r="AJ116" s="38"/>
    </row>
    <row r="117" spans="2:36" ht="12.75" customHeight="1" x14ac:dyDescent="0.3">
      <c r="B117" s="27"/>
      <c r="D117" s="9"/>
      <c r="E117" s="9"/>
      <c r="F117" s="49"/>
      <c r="G117" s="50"/>
      <c r="H117" s="9"/>
      <c r="I117" s="49"/>
      <c r="J117" s="50"/>
      <c r="K117" s="20"/>
      <c r="L117" s="9"/>
      <c r="M117" s="35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38"/>
      <c r="AI117" s="38"/>
      <c r="AJ117" s="38"/>
    </row>
    <row r="118" spans="2:36" ht="12.75" customHeight="1" x14ac:dyDescent="0.3">
      <c r="B118" s="27"/>
      <c r="D118" s="9"/>
      <c r="E118" s="9"/>
      <c r="F118" s="49"/>
      <c r="G118" s="50"/>
      <c r="H118" s="9"/>
      <c r="I118" s="49"/>
      <c r="J118" s="50"/>
      <c r="K118" s="20"/>
      <c r="L118" s="9"/>
      <c r="M118" s="35"/>
      <c r="N118" s="9"/>
      <c r="O118" s="9"/>
      <c r="Q118" s="9"/>
      <c r="R118" s="6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38"/>
      <c r="AI118" s="38"/>
      <c r="AJ118" s="38"/>
    </row>
    <row r="119" spans="2:36" ht="12.75" customHeight="1" x14ac:dyDescent="0.3">
      <c r="B119" s="27"/>
      <c r="D119" s="9"/>
      <c r="E119" s="9"/>
      <c r="F119" s="49"/>
      <c r="G119" s="50"/>
      <c r="H119" s="9"/>
      <c r="I119" s="49"/>
      <c r="J119" s="50"/>
      <c r="K119" s="20"/>
      <c r="L119" s="9"/>
      <c r="M119" s="35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38"/>
      <c r="AI119" s="38"/>
      <c r="AJ119" s="38"/>
    </row>
    <row r="120" spans="2:36" ht="12.75" customHeight="1" x14ac:dyDescent="0.3">
      <c r="B120" s="27"/>
      <c r="D120" s="9"/>
      <c r="E120" s="9"/>
      <c r="F120" s="49"/>
      <c r="G120" s="50"/>
      <c r="H120" s="9"/>
      <c r="I120" s="49"/>
      <c r="J120" s="50"/>
      <c r="K120" s="20"/>
      <c r="L120" s="9"/>
      <c r="M120" s="35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38"/>
      <c r="AI120" s="38"/>
      <c r="AJ120" s="38"/>
    </row>
    <row r="121" spans="2:36" ht="12.75" customHeight="1" x14ac:dyDescent="0.3">
      <c r="B121" s="27"/>
      <c r="D121" s="9"/>
      <c r="E121" s="9"/>
      <c r="F121" s="49"/>
      <c r="G121" s="50"/>
      <c r="H121" s="9"/>
      <c r="I121" s="49"/>
      <c r="J121" s="50"/>
      <c r="K121" s="20"/>
      <c r="L121" s="9"/>
      <c r="M121" s="35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38"/>
      <c r="AI121" s="38"/>
      <c r="AJ121" s="38"/>
    </row>
    <row r="122" spans="2:36" ht="12.75" customHeight="1" x14ac:dyDescent="0.3">
      <c r="B122" s="27"/>
      <c r="D122" s="9"/>
      <c r="E122" s="9"/>
      <c r="F122" s="49"/>
      <c r="G122" s="50"/>
      <c r="H122" s="9"/>
      <c r="I122" s="49"/>
      <c r="J122" s="50"/>
      <c r="K122" s="20"/>
      <c r="L122" s="9"/>
      <c r="M122" s="35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38"/>
      <c r="AI122" s="38"/>
      <c r="AJ122" s="38"/>
    </row>
    <row r="123" spans="2:36" ht="12.75" customHeight="1" x14ac:dyDescent="0.3">
      <c r="B123" s="27"/>
      <c r="D123" s="9"/>
      <c r="E123" s="9"/>
      <c r="F123" s="49"/>
      <c r="G123" s="50"/>
      <c r="H123" s="9"/>
      <c r="I123" s="49"/>
      <c r="J123" s="50"/>
      <c r="K123" s="20"/>
      <c r="L123" s="9"/>
      <c r="M123" s="35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38"/>
      <c r="AI123" s="38"/>
      <c r="AJ123" s="38"/>
    </row>
    <row r="124" spans="2:36" ht="12.75" customHeight="1" x14ac:dyDescent="0.3">
      <c r="B124" s="27"/>
      <c r="D124" s="9"/>
      <c r="E124" s="9"/>
      <c r="F124" s="49"/>
      <c r="G124" s="50"/>
      <c r="H124" s="9"/>
      <c r="I124" s="49"/>
      <c r="J124" s="50"/>
      <c r="K124" s="20"/>
      <c r="L124" s="9"/>
      <c r="M124" s="35"/>
      <c r="N124" s="36"/>
      <c r="O124" s="9"/>
      <c r="P124" s="36"/>
      <c r="Q124" s="9"/>
      <c r="R124" s="36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38"/>
      <c r="AI124" s="38"/>
      <c r="AJ124" s="38"/>
    </row>
    <row r="125" spans="2:36" ht="12.75" customHeight="1" x14ac:dyDescent="0.3">
      <c r="B125" s="27"/>
      <c r="D125" s="9"/>
      <c r="E125" s="9"/>
      <c r="F125" s="49"/>
      <c r="G125" s="50"/>
      <c r="H125" s="9"/>
      <c r="I125" s="49"/>
      <c r="J125" s="50"/>
      <c r="K125" s="20"/>
      <c r="L125" s="9"/>
      <c r="M125" s="35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38"/>
      <c r="AI125" s="38"/>
      <c r="AJ125" s="38"/>
    </row>
    <row r="126" spans="2:36" ht="12.75" customHeight="1" x14ac:dyDescent="0.3">
      <c r="B126" s="27"/>
      <c r="D126" s="9"/>
      <c r="E126" s="9"/>
      <c r="F126" s="49"/>
      <c r="G126" s="50"/>
      <c r="H126" s="9"/>
      <c r="I126" s="49"/>
      <c r="J126" s="50"/>
      <c r="K126" s="20"/>
      <c r="L126" s="9"/>
      <c r="M126" s="35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38"/>
      <c r="AI126" s="38"/>
      <c r="AJ126" s="38"/>
    </row>
    <row r="127" spans="2:36" ht="12.75" customHeight="1" x14ac:dyDescent="0.3">
      <c r="B127" s="27"/>
      <c r="D127" s="9"/>
      <c r="E127" s="9"/>
      <c r="F127" s="49"/>
      <c r="G127" s="50"/>
      <c r="H127" s="9"/>
      <c r="I127" s="49"/>
      <c r="J127" s="50"/>
      <c r="K127" s="20"/>
      <c r="L127" s="9"/>
      <c r="M127" s="35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38"/>
      <c r="AI127" s="38"/>
      <c r="AJ127" s="38"/>
    </row>
    <row r="128" spans="2:36" ht="12.75" customHeight="1" x14ac:dyDescent="0.3">
      <c r="B128" s="27"/>
      <c r="D128" s="9"/>
      <c r="E128" s="9"/>
      <c r="F128" s="49"/>
      <c r="G128" s="50"/>
      <c r="H128" s="9"/>
      <c r="I128" s="49"/>
      <c r="J128" s="50"/>
      <c r="K128" s="20"/>
      <c r="L128" s="9"/>
      <c r="M128" s="35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38"/>
      <c r="AI128" s="38"/>
      <c r="AJ128" s="38"/>
    </row>
    <row r="129" spans="2:36" ht="12.75" customHeight="1" x14ac:dyDescent="0.3">
      <c r="B129" s="27"/>
      <c r="D129" s="9"/>
      <c r="E129" s="9"/>
      <c r="F129" s="49"/>
      <c r="G129" s="50"/>
      <c r="H129" s="9"/>
      <c r="I129" s="49"/>
      <c r="J129" s="50"/>
      <c r="K129" s="20"/>
      <c r="L129" s="9"/>
      <c r="M129" s="35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38"/>
      <c r="AI129" s="38"/>
      <c r="AJ129" s="38"/>
    </row>
    <row r="130" spans="2:36" ht="12.75" customHeight="1" x14ac:dyDescent="0.3">
      <c r="B130" s="27"/>
      <c r="D130" s="9"/>
      <c r="E130" s="9"/>
      <c r="F130" s="49"/>
      <c r="G130" s="50"/>
      <c r="H130" s="9"/>
      <c r="I130" s="49"/>
      <c r="J130" s="50"/>
      <c r="K130" s="20"/>
      <c r="L130" s="9"/>
      <c r="M130" s="35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38"/>
      <c r="AI130" s="38"/>
      <c r="AJ130" s="38"/>
    </row>
    <row r="131" spans="2:36" ht="12.75" customHeight="1" x14ac:dyDescent="0.3">
      <c r="B131" s="27"/>
      <c r="D131" s="9"/>
      <c r="E131" s="9"/>
      <c r="F131" s="49"/>
      <c r="G131" s="50"/>
      <c r="H131" s="9"/>
      <c r="I131" s="49"/>
      <c r="J131" s="50"/>
      <c r="K131" s="20"/>
      <c r="L131" s="9"/>
      <c r="M131" s="35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38"/>
      <c r="AI131" s="38"/>
      <c r="AJ131" s="38"/>
    </row>
    <row r="132" spans="2:36" ht="12.75" customHeight="1" x14ac:dyDescent="0.3">
      <c r="B132" s="27"/>
      <c r="D132" s="9"/>
      <c r="E132" s="9"/>
      <c r="F132" s="49"/>
      <c r="G132" s="50"/>
      <c r="H132" s="9"/>
      <c r="I132" s="49"/>
      <c r="J132" s="50"/>
      <c r="K132" s="20"/>
      <c r="L132" s="9"/>
      <c r="M132" s="35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38"/>
      <c r="AI132" s="38"/>
      <c r="AJ132" s="38"/>
    </row>
    <row r="133" spans="2:36" ht="12.75" customHeight="1" x14ac:dyDescent="0.3">
      <c r="B133" s="27"/>
      <c r="D133" s="9"/>
      <c r="E133" s="9"/>
      <c r="F133" s="49"/>
      <c r="G133" s="50"/>
      <c r="H133" s="9"/>
      <c r="I133" s="49"/>
      <c r="J133" s="50"/>
      <c r="K133" s="20"/>
      <c r="L133" s="9"/>
      <c r="M133" s="35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38"/>
      <c r="AI133" s="38"/>
      <c r="AJ133" s="38"/>
    </row>
    <row r="134" spans="2:36" ht="12.75" customHeight="1" x14ac:dyDescent="0.3">
      <c r="B134" s="27"/>
      <c r="D134" s="9"/>
      <c r="E134" s="9"/>
      <c r="F134" s="49"/>
      <c r="G134" s="50"/>
      <c r="H134" s="9"/>
      <c r="I134" s="49"/>
      <c r="J134" s="50"/>
      <c r="K134" s="20"/>
      <c r="L134" s="9"/>
      <c r="M134" s="35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38"/>
      <c r="AI134" s="38"/>
      <c r="AJ134" s="38"/>
    </row>
    <row r="135" spans="2:36" ht="12.75" customHeight="1" x14ac:dyDescent="0.3">
      <c r="B135" s="27"/>
      <c r="D135" s="9"/>
      <c r="E135" s="9"/>
      <c r="F135" s="49"/>
      <c r="G135" s="50"/>
      <c r="H135" s="9"/>
      <c r="I135" s="49"/>
      <c r="J135" s="50"/>
      <c r="K135" s="20"/>
      <c r="L135" s="9"/>
      <c r="M135" s="35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38"/>
      <c r="AI135" s="38"/>
      <c r="AJ135" s="38"/>
    </row>
    <row r="136" spans="2:36" ht="12.75" customHeight="1" x14ac:dyDescent="0.3">
      <c r="B136" s="27"/>
      <c r="D136" s="9"/>
      <c r="E136" s="9"/>
      <c r="F136" s="49"/>
      <c r="G136" s="50"/>
      <c r="H136" s="9"/>
      <c r="I136" s="49"/>
      <c r="J136" s="50"/>
      <c r="K136" s="20"/>
      <c r="L136" s="9"/>
      <c r="M136" s="35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38"/>
      <c r="AI136" s="38"/>
      <c r="AJ136" s="38"/>
    </row>
    <row r="137" spans="2:36" ht="12.75" customHeight="1" x14ac:dyDescent="0.3">
      <c r="B137" s="27"/>
      <c r="D137" s="9"/>
      <c r="E137" s="9"/>
      <c r="F137" s="49"/>
      <c r="G137" s="50"/>
      <c r="H137" s="9"/>
      <c r="I137" s="49"/>
      <c r="J137" s="50"/>
      <c r="K137" s="20"/>
      <c r="L137" s="9"/>
      <c r="M137" s="35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38"/>
      <c r="AI137" s="38"/>
      <c r="AJ137" s="38"/>
    </row>
    <row r="138" spans="2:36" ht="12.75" customHeight="1" x14ac:dyDescent="0.3">
      <c r="B138" s="27"/>
      <c r="D138" s="9"/>
      <c r="E138" s="9"/>
      <c r="F138" s="49"/>
      <c r="G138" s="50"/>
      <c r="H138" s="9"/>
      <c r="I138" s="49"/>
      <c r="J138" s="50"/>
      <c r="K138" s="20"/>
      <c r="L138" s="9"/>
      <c r="M138" s="35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38"/>
      <c r="AI138" s="38"/>
      <c r="AJ138" s="38"/>
    </row>
    <row r="139" spans="2:36" ht="12.75" customHeight="1" x14ac:dyDescent="0.3">
      <c r="B139" s="27"/>
      <c r="D139" s="9"/>
      <c r="E139" s="9"/>
      <c r="F139" s="49"/>
      <c r="G139" s="50"/>
      <c r="H139" s="9"/>
      <c r="I139" s="49"/>
      <c r="J139" s="50"/>
      <c r="K139" s="20"/>
      <c r="L139" s="9"/>
      <c r="M139" s="35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38"/>
      <c r="AI139" s="38"/>
      <c r="AJ139" s="38"/>
    </row>
    <row r="140" spans="2:36" ht="12.75" customHeight="1" x14ac:dyDescent="0.3">
      <c r="B140" s="27"/>
      <c r="D140" s="9"/>
      <c r="E140" s="9"/>
      <c r="F140" s="49"/>
      <c r="G140" s="50"/>
      <c r="H140" s="9"/>
      <c r="I140" s="49"/>
      <c r="J140" s="50"/>
      <c r="K140" s="20"/>
      <c r="L140" s="9"/>
      <c r="M140" s="35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38"/>
      <c r="AI140" s="38"/>
      <c r="AJ140" s="38"/>
    </row>
    <row r="141" spans="2:36" ht="12.75" customHeight="1" x14ac:dyDescent="0.3">
      <c r="B141" s="27"/>
      <c r="D141" s="9"/>
      <c r="E141" s="9"/>
      <c r="F141" s="49"/>
      <c r="G141" s="50"/>
      <c r="H141" s="9"/>
      <c r="I141" s="49"/>
      <c r="J141" s="50"/>
      <c r="K141" s="20"/>
      <c r="L141" s="9"/>
      <c r="M141" s="35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38"/>
      <c r="AI141" s="38"/>
      <c r="AJ141" s="38"/>
    </row>
    <row r="142" spans="2:36" ht="12.75" customHeight="1" x14ac:dyDescent="0.3">
      <c r="B142" s="27"/>
      <c r="D142" s="9"/>
      <c r="E142" s="9"/>
      <c r="F142" s="49"/>
      <c r="G142" s="50"/>
      <c r="H142" s="9"/>
      <c r="I142" s="49"/>
      <c r="J142" s="50"/>
      <c r="K142" s="20"/>
      <c r="L142" s="9"/>
      <c r="M142" s="35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38"/>
      <c r="AI142" s="38"/>
      <c r="AJ142" s="38"/>
    </row>
    <row r="143" spans="2:36" ht="12.75" customHeight="1" x14ac:dyDescent="0.3">
      <c r="B143" s="27"/>
      <c r="D143" s="9"/>
      <c r="E143" s="9"/>
      <c r="F143" s="49"/>
      <c r="G143" s="50"/>
      <c r="H143" s="9"/>
      <c r="I143" s="49"/>
      <c r="J143" s="50"/>
      <c r="K143" s="20"/>
      <c r="L143" s="9"/>
      <c r="M143" s="35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38"/>
      <c r="AI143" s="38"/>
      <c r="AJ143" s="38"/>
    </row>
    <row r="144" spans="2:36" ht="12.75" customHeight="1" x14ac:dyDescent="0.3">
      <c r="B144" s="27"/>
      <c r="D144" s="9"/>
      <c r="E144" s="9"/>
      <c r="F144" s="49"/>
      <c r="G144" s="50"/>
      <c r="H144" s="9"/>
      <c r="I144" s="49"/>
      <c r="J144" s="50"/>
      <c r="K144" s="20"/>
      <c r="L144" s="9"/>
      <c r="M144" s="35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38"/>
      <c r="AI144" s="38"/>
      <c r="AJ144" s="38"/>
    </row>
    <row r="145" spans="2:36" ht="12.75" customHeight="1" x14ac:dyDescent="0.3">
      <c r="B145" s="27"/>
      <c r="D145" s="9"/>
      <c r="E145" s="9"/>
      <c r="F145" s="49"/>
      <c r="G145" s="50"/>
      <c r="H145" s="9"/>
      <c r="I145" s="49"/>
      <c r="J145" s="50"/>
      <c r="K145" s="20"/>
      <c r="L145" s="9"/>
      <c r="M145" s="35"/>
      <c r="N145" s="36"/>
      <c r="O145" s="9"/>
      <c r="P145" s="3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38"/>
      <c r="AI145" s="38"/>
      <c r="AJ145" s="38"/>
    </row>
    <row r="146" spans="2:36" ht="12.75" customHeight="1" x14ac:dyDescent="0.3">
      <c r="B146" s="27"/>
      <c r="D146" s="9"/>
      <c r="E146" s="9"/>
      <c r="F146" s="49"/>
      <c r="G146" s="50"/>
      <c r="H146" s="9"/>
      <c r="I146" s="49"/>
      <c r="J146" s="50"/>
      <c r="K146" s="20"/>
      <c r="L146" s="9"/>
      <c r="M146" s="35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38"/>
      <c r="AI146" s="38"/>
      <c r="AJ146" s="38"/>
    </row>
    <row r="147" spans="2:36" ht="12.75" customHeight="1" x14ac:dyDescent="0.3">
      <c r="B147" s="27"/>
      <c r="D147" s="9"/>
      <c r="E147" s="9"/>
      <c r="F147" s="49"/>
      <c r="G147" s="50"/>
      <c r="H147" s="9"/>
      <c r="I147" s="49"/>
      <c r="J147" s="50"/>
      <c r="K147" s="20"/>
      <c r="L147" s="9"/>
      <c r="M147" s="35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38"/>
      <c r="AI147" s="38"/>
      <c r="AJ147" s="38"/>
    </row>
    <row r="148" spans="2:36" ht="12.75" customHeight="1" x14ac:dyDescent="0.3">
      <c r="B148" s="27"/>
      <c r="D148" s="9"/>
      <c r="E148" s="9"/>
      <c r="F148" s="49"/>
      <c r="G148" s="50"/>
      <c r="H148" s="9"/>
      <c r="I148" s="49"/>
      <c r="J148" s="50"/>
      <c r="K148" s="20"/>
      <c r="L148" s="9"/>
      <c r="M148" s="35"/>
      <c r="N148" s="36"/>
      <c r="O148" s="9"/>
      <c r="P148" s="3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38"/>
      <c r="AI148" s="38"/>
      <c r="AJ148" s="38"/>
    </row>
    <row r="149" spans="2:36" ht="12.75" customHeight="1" x14ac:dyDescent="0.3">
      <c r="B149" s="27"/>
      <c r="D149" s="9"/>
      <c r="E149" s="9"/>
      <c r="F149" s="49"/>
      <c r="G149" s="50"/>
      <c r="H149" s="9"/>
      <c r="I149" s="49"/>
      <c r="J149" s="50"/>
      <c r="K149" s="20"/>
      <c r="L149" s="9"/>
      <c r="M149" s="35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38"/>
      <c r="AI149" s="38"/>
      <c r="AJ149" s="38"/>
    </row>
    <row r="150" spans="2:36" ht="12.75" customHeight="1" x14ac:dyDescent="0.3">
      <c r="B150" s="27"/>
      <c r="D150" s="9"/>
      <c r="E150" s="9"/>
      <c r="F150" s="49"/>
      <c r="G150" s="50"/>
      <c r="H150" s="9"/>
      <c r="I150" s="49"/>
      <c r="J150" s="50"/>
      <c r="K150" s="20"/>
      <c r="L150" s="9"/>
      <c r="M150" s="35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38"/>
      <c r="AI150" s="38"/>
      <c r="AJ150" s="38"/>
    </row>
    <row r="151" spans="2:36" ht="12.75" customHeight="1" x14ac:dyDescent="0.3">
      <c r="B151" s="27"/>
      <c r="D151" s="9"/>
      <c r="E151" s="9"/>
      <c r="F151" s="49"/>
      <c r="G151" s="50"/>
      <c r="H151" s="9"/>
      <c r="I151" s="49"/>
      <c r="J151" s="50"/>
      <c r="K151" s="20"/>
      <c r="L151" s="9"/>
      <c r="M151" s="35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38"/>
      <c r="AI151" s="38"/>
      <c r="AJ151" s="38"/>
    </row>
    <row r="152" spans="2:36" ht="12.75" customHeight="1" x14ac:dyDescent="0.3">
      <c r="B152" s="27"/>
      <c r="D152" s="9"/>
      <c r="E152" s="9"/>
      <c r="F152" s="49"/>
      <c r="G152" s="50"/>
      <c r="H152" s="9"/>
      <c r="I152" s="49"/>
      <c r="J152" s="50"/>
      <c r="K152" s="20"/>
      <c r="L152" s="9"/>
      <c r="M152" s="35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38"/>
      <c r="AI152" s="38"/>
      <c r="AJ152" s="38"/>
    </row>
    <row r="153" spans="2:36" ht="12.75" customHeight="1" x14ac:dyDescent="0.3">
      <c r="B153" s="27"/>
      <c r="D153" s="9"/>
      <c r="E153" s="9"/>
      <c r="F153" s="49"/>
      <c r="G153" s="50"/>
      <c r="H153" s="9"/>
      <c r="I153" s="49"/>
      <c r="J153" s="50"/>
      <c r="K153" s="20"/>
      <c r="L153" s="9"/>
      <c r="M153" s="35"/>
      <c r="N153" s="36"/>
      <c r="O153" s="9"/>
      <c r="P153" s="3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38"/>
      <c r="AI153" s="38"/>
      <c r="AJ153" s="38"/>
    </row>
    <row r="154" spans="2:36" ht="12.75" customHeight="1" x14ac:dyDescent="0.3">
      <c r="B154" s="27"/>
      <c r="D154" s="9"/>
      <c r="E154" s="9"/>
      <c r="F154" s="49"/>
      <c r="G154" s="50"/>
      <c r="H154" s="9"/>
      <c r="I154" s="49"/>
      <c r="J154" s="50"/>
      <c r="K154" s="20"/>
      <c r="L154" s="9"/>
      <c r="M154" s="35"/>
      <c r="N154" s="36"/>
      <c r="O154" s="9"/>
      <c r="P154" s="36"/>
      <c r="Q154" s="9"/>
      <c r="R154" s="9"/>
      <c r="S154" s="36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38"/>
      <c r="AI154" s="38"/>
      <c r="AJ154" s="38"/>
    </row>
    <row r="155" spans="2:36" ht="12.75" customHeight="1" x14ac:dyDescent="0.3">
      <c r="B155" s="27"/>
      <c r="D155" s="9"/>
      <c r="E155" s="9"/>
      <c r="F155" s="49"/>
      <c r="G155" s="50"/>
      <c r="H155" s="9"/>
      <c r="I155" s="49"/>
      <c r="J155" s="50"/>
      <c r="K155" s="20"/>
      <c r="L155" s="9"/>
      <c r="M155" s="35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38"/>
      <c r="AI155" s="38"/>
      <c r="AJ155" s="38"/>
    </row>
    <row r="156" spans="2:36" ht="12.75" customHeight="1" x14ac:dyDescent="0.3">
      <c r="B156" s="27"/>
      <c r="D156" s="9"/>
      <c r="E156" s="9"/>
      <c r="F156" s="49"/>
      <c r="G156" s="50"/>
      <c r="H156" s="9"/>
      <c r="I156" s="49"/>
      <c r="J156" s="50"/>
      <c r="K156" s="20"/>
      <c r="L156" s="9"/>
      <c r="M156" s="35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38"/>
      <c r="AI156" s="38"/>
      <c r="AJ156" s="38"/>
    </row>
    <row r="157" spans="2:36" ht="12.75" customHeight="1" x14ac:dyDescent="0.3">
      <c r="B157" s="27"/>
      <c r="D157" s="9"/>
      <c r="E157" s="9"/>
      <c r="F157" s="49"/>
      <c r="G157" s="50"/>
      <c r="H157" s="9"/>
      <c r="I157" s="49"/>
      <c r="J157" s="50"/>
      <c r="K157" s="20"/>
      <c r="L157" s="9"/>
      <c r="M157" s="35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38"/>
      <c r="AI157" s="38"/>
      <c r="AJ157" s="38"/>
    </row>
    <row r="158" spans="2:36" ht="12.75" customHeight="1" x14ac:dyDescent="0.3">
      <c r="B158" s="27"/>
      <c r="D158" s="9"/>
      <c r="E158" s="9"/>
      <c r="F158" s="49"/>
      <c r="G158" s="50"/>
      <c r="H158" s="9"/>
      <c r="I158" s="49"/>
      <c r="J158" s="50"/>
      <c r="K158" s="20"/>
      <c r="L158" s="9"/>
      <c r="M158" s="35"/>
      <c r="N158" s="36"/>
      <c r="O158" s="9"/>
      <c r="P158" s="36"/>
      <c r="Q158" s="9"/>
      <c r="R158" s="9"/>
      <c r="S158" s="36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38"/>
      <c r="AI158" s="38"/>
      <c r="AJ158" s="38"/>
    </row>
    <row r="159" spans="2:36" ht="12.75" customHeight="1" x14ac:dyDescent="0.3">
      <c r="B159" s="27"/>
      <c r="D159" s="9"/>
      <c r="E159" s="9"/>
      <c r="F159" s="49"/>
      <c r="G159" s="50"/>
      <c r="H159" s="9"/>
      <c r="I159" s="49"/>
      <c r="J159" s="50"/>
      <c r="K159" s="20"/>
      <c r="L159" s="9"/>
      <c r="M159" s="35"/>
      <c r="N159" s="36"/>
      <c r="O159" s="9"/>
      <c r="P159" s="3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38"/>
      <c r="AI159" s="38"/>
      <c r="AJ159" s="38"/>
    </row>
    <row r="160" spans="2:36" ht="12.75" customHeight="1" thickBot="1" x14ac:dyDescent="0.35">
      <c r="B160" s="27"/>
      <c r="D160" s="9"/>
      <c r="E160" s="9"/>
      <c r="F160" s="49"/>
      <c r="G160" s="50"/>
      <c r="H160" s="9"/>
      <c r="I160" s="49"/>
      <c r="J160" s="50"/>
      <c r="K160" s="20"/>
      <c r="L160" s="9"/>
      <c r="M160" s="35"/>
      <c r="N160" s="36"/>
      <c r="O160" s="9"/>
      <c r="P160" s="36"/>
      <c r="Q160" s="9"/>
      <c r="R160" s="9"/>
      <c r="S160" s="36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38"/>
      <c r="AI160" s="38"/>
      <c r="AJ160" s="38"/>
    </row>
    <row r="161" spans="2:36" ht="12.75" customHeight="1" thickBot="1" x14ac:dyDescent="0.35">
      <c r="B161" s="5" t="s">
        <v>10</v>
      </c>
      <c r="D161" s="102" t="s">
        <v>23</v>
      </c>
      <c r="E161" s="103"/>
      <c r="F161" s="103"/>
      <c r="G161" s="103"/>
      <c r="H161" s="103"/>
      <c r="I161" s="103"/>
      <c r="J161" s="103"/>
      <c r="K161" s="104"/>
      <c r="L161" s="37">
        <f t="shared" ref="L161" si="34">L84</f>
        <v>18</v>
      </c>
      <c r="M161" s="37">
        <f t="shared" ref="M161:AG161" si="35">M84</f>
        <v>1</v>
      </c>
      <c r="N161" s="45">
        <f t="shared" si="35"/>
        <v>0.38</v>
      </c>
      <c r="O161" s="45">
        <f t="shared" si="35"/>
        <v>0.38</v>
      </c>
      <c r="P161" s="45">
        <f t="shared" si="35"/>
        <v>1370</v>
      </c>
      <c r="Q161" s="37">
        <f t="shared" ref="Q161" si="36">Q84</f>
        <v>88</v>
      </c>
      <c r="R161" s="37"/>
      <c r="S161" s="37" t="str">
        <f t="shared" si="35"/>
        <v/>
      </c>
      <c r="T161" s="37"/>
      <c r="U161" s="37" t="str">
        <f t="shared" si="35"/>
        <v/>
      </c>
      <c r="V161" s="37" t="str">
        <f t="shared" si="35"/>
        <v/>
      </c>
      <c r="W161" s="37" t="str">
        <f t="shared" si="35"/>
        <v/>
      </c>
      <c r="X161" s="37"/>
      <c r="Y161" s="37" t="str">
        <f t="shared" si="35"/>
        <v/>
      </c>
      <c r="Z161" s="37" t="str">
        <f t="shared" si="35"/>
        <v/>
      </c>
      <c r="AA161" s="37" t="str">
        <f t="shared" si="35"/>
        <v/>
      </c>
      <c r="AB161" s="37" t="str">
        <f t="shared" si="35"/>
        <v/>
      </c>
      <c r="AC161" s="37" t="str">
        <f t="shared" si="35"/>
        <v/>
      </c>
      <c r="AD161" s="37" t="str">
        <f t="shared" si="35"/>
        <v/>
      </c>
      <c r="AE161" s="37" t="str">
        <f t="shared" si="35"/>
        <v/>
      </c>
      <c r="AF161" s="37" t="str">
        <f t="shared" si="35"/>
        <v/>
      </c>
      <c r="AG161" s="37" t="str">
        <f t="shared" si="35"/>
        <v/>
      </c>
      <c r="AH161" s="38"/>
      <c r="AI161" s="38"/>
      <c r="AJ161" s="38"/>
    </row>
    <row r="162" spans="2:36" ht="12.75" customHeight="1" thickBot="1" x14ac:dyDescent="0.35">
      <c r="B162" s="5" t="s">
        <v>10</v>
      </c>
      <c r="D162" s="99" t="s">
        <v>24</v>
      </c>
      <c r="E162" s="100"/>
      <c r="F162" s="100"/>
      <c r="G162" s="100"/>
      <c r="H162" s="100"/>
      <c r="I162" s="100"/>
      <c r="J162" s="100"/>
      <c r="K162" s="101"/>
      <c r="L162" s="45" t="str">
        <f>IF(L87="","",IF(L102="",IF(SUM(COUNTIF(L103:L160,"LS")+COUNTIF(L103:L160,"LUMP"))&gt;0,"LS",""),IF(SUM(L103:L160)&gt;0,ROUNDUP(SUM(L103:L160),2),"")))</f>
        <v/>
      </c>
      <c r="M162" s="37" t="str">
        <f>IF(M87="","",IF(M102="",IF(SUM(COUNTIF(M103:M160,"LS")+COUNTIF(M103:M160,"LUMP"))&gt;0,"LS",""),IF(SUM(M103:M160)&gt;0,ROUNDUP(SUM(M103:M160),0),"")))</f>
        <v/>
      </c>
      <c r="N162" s="45" t="str">
        <f>IF(N87="","",IF(N102="",IF(SUM(COUNTIF(N103:N160,"LS")+COUNTIF(N103:N160,"LUMP"))&gt;0,"LS",""),IF(SUM(N103:N160)&gt;0,ROUNDUP(SUM(N103:N160),2),"")))</f>
        <v/>
      </c>
      <c r="O162" s="45" t="str">
        <f>IF(O87="","",IF(O102="",IF(SUM(COUNTIF(O103:O160,"LS")+COUNTIF(O103:O160,"LUMP"))&gt;0,"LS",""),IF(SUM(O103:O160)&gt;0,ROUNDUP(SUM(O103:O160),2),"")))</f>
        <v/>
      </c>
      <c r="P162" s="45" t="str">
        <f>IF(P87="","",IF(P102="",IF(SUM(COUNTIF(P103:P160,"LS")+COUNTIF(P103:P160,"LUMP"))&gt;0,"LS",""),IF(SUM(P103:P160)&gt;0,ROUNDUP(SUM(P103:P160),2),"")))</f>
        <v/>
      </c>
      <c r="Q162" s="45" t="str">
        <f>IF(Q87="","",IF(Q102="",IF(SUM(COUNTIF(Q103:Q160,"LS")+COUNTIF(Q103:Q160,"LUMP"))&gt;0,"LS",""),IF(SUM(Q103:Q160)&gt;0,ROUNDUP(SUM(Q103:Q160),2),"")))</f>
        <v/>
      </c>
      <c r="R162" s="45" t="str">
        <f>IF(R87="","",IF(R102="",IF(SUM(COUNTIF(R103:R160,"LS")+COUNTIF(R103:R160,"LUMP"))&gt;0,"LS",""),IF(SUM(R103:R160)&gt;0,ROUNDUP(SUM(R103:R160),2),"")))</f>
        <v/>
      </c>
      <c r="S162" s="37" t="str">
        <f t="shared" ref="S162:AG162" si="37">IF(S87="","",IF(S102="",IF(SUM(COUNTIF(S103:S160,"LS")+COUNTIF(S103:S160,"LUMP"))&gt;0,"LS",""),IF(SUM(S103:S160)&gt;0,ROUNDUP(SUM(S103:S160),0),"")))</f>
        <v/>
      </c>
      <c r="T162" s="37" t="str">
        <f t="shared" ref="T162" si="38">IF(T87="","",IF(T102="",IF(SUM(COUNTIF(T103:T160,"LS")+COUNTIF(T103:T160,"LUMP"))&gt;0,"LS",""),IF(SUM(T103:T160)&gt;0,ROUNDUP(SUM(T103:T160),0),"")))</f>
        <v/>
      </c>
      <c r="U162" s="37" t="str">
        <f t="shared" si="37"/>
        <v/>
      </c>
      <c r="V162" s="37" t="str">
        <f t="shared" ref="V162" si="39">IF(V87="","",IF(V102="",IF(SUM(COUNTIF(V103:V160,"LS")+COUNTIF(V103:V160,"LUMP"))&gt;0,"LS",""),IF(SUM(V103:V160)&gt;0,ROUNDUP(SUM(V103:V160),0),"")))</f>
        <v/>
      </c>
      <c r="W162" s="37" t="str">
        <f t="shared" si="37"/>
        <v/>
      </c>
      <c r="X162" s="37" t="str">
        <f t="shared" si="37"/>
        <v/>
      </c>
      <c r="Y162" s="37" t="str">
        <f t="shared" si="37"/>
        <v/>
      </c>
      <c r="Z162" s="37" t="str">
        <f t="shared" si="37"/>
        <v/>
      </c>
      <c r="AA162" s="37" t="str">
        <f t="shared" si="37"/>
        <v/>
      </c>
      <c r="AB162" s="37" t="str">
        <f t="shared" si="37"/>
        <v/>
      </c>
      <c r="AC162" s="37" t="str">
        <f t="shared" si="37"/>
        <v/>
      </c>
      <c r="AD162" s="37" t="str">
        <f t="shared" si="37"/>
        <v/>
      </c>
      <c r="AE162" s="37" t="str">
        <f t="shared" si="37"/>
        <v/>
      </c>
      <c r="AF162" s="37" t="str">
        <f t="shared" si="37"/>
        <v/>
      </c>
      <c r="AG162" s="37" t="str">
        <f t="shared" si="37"/>
        <v/>
      </c>
      <c r="AH162" s="38"/>
      <c r="AI162" s="38"/>
      <c r="AJ162" s="38"/>
    </row>
    <row r="163" spans="2:36" ht="12.75" customHeight="1" x14ac:dyDescent="0.3">
      <c r="B163" s="5" t="s">
        <v>10</v>
      </c>
      <c r="D163" s="99" t="s">
        <v>25</v>
      </c>
      <c r="E163" s="100"/>
      <c r="F163" s="100"/>
      <c r="G163" s="100"/>
      <c r="H163" s="100"/>
      <c r="I163" s="100"/>
      <c r="J163" s="100"/>
      <c r="K163" s="101"/>
      <c r="L163" s="45" t="str">
        <f t="shared" ref="L163" si="40">IF(L87="","",IF(L102="",IF(SUM(COUNTIF(L161:L162,"LS")+COUNTIF(L161:L162,"LUMP"))&gt;0,"LS",""),IF(SUM(L161:L162)&gt;0,ROUNDUP(SUM(L161:L162),2),"")))</f>
        <v/>
      </c>
      <c r="M163" s="37" t="str">
        <f>IF(M87="","",IF(M102="",IF(SUM(COUNTIF(M161:M162,"LS")+COUNTIF(M161:M162,"LUMP"))&gt;0,"LS",""),IF(SUM(M161:M162)&gt;0,ROUNDUP(SUM(M161:M162),0),"")))</f>
        <v/>
      </c>
      <c r="N163" s="45" t="str">
        <f>IF(N87="","",IF(N102="",IF(SUM(COUNTIF(N161:N162,"LS")+COUNTIF(N161:N162,"LUMP"))&gt;0,"LS",""),IF(SUM(N161:N162)&gt;0,ROUNDUP(SUM(N161:N162),2),"")))</f>
        <v/>
      </c>
      <c r="O163" s="45" t="str">
        <f>IF(O87="","",IF(O102="",IF(SUM(COUNTIF(O161:O162,"LS")+COUNTIF(O161:O162,"LUMP"))&gt;0,"LS",""),IF(SUM(O161:O162)&gt;0,ROUNDUP(SUM(O161:O162),2),"")))</f>
        <v/>
      </c>
      <c r="P163" s="45" t="str">
        <f>IF(P87="","",IF(P102="",IF(SUM(COUNTIF(P161:P162,"LS")+COUNTIF(P161:P162,"LUMP"))&gt;0,"LS",""),IF(SUM(P161:P162)&gt;0,ROUNDUP(SUM(P161:P162),2),"")))</f>
        <v/>
      </c>
      <c r="Q163" s="45" t="str">
        <f t="shared" ref="Q163:R163" si="41">IF(Q87="","",IF(Q102="",IF(SUM(COUNTIF(Q161:Q162,"LS")+COUNTIF(Q161:Q162,"LUMP"))&gt;0,"LS",""),IF(SUM(Q161:Q162)&gt;0,ROUNDUP(SUM(Q161:Q162),2),"")))</f>
        <v/>
      </c>
      <c r="R163" s="45" t="str">
        <f t="shared" si="41"/>
        <v/>
      </c>
      <c r="S163" s="37" t="str">
        <f t="shared" ref="S163:AG163" si="42">IF(S87="","",IF(S102="",IF(SUM(COUNTIF(S161:S162,"LS")+COUNTIF(S161:S162,"LUMP"))&gt;0,"LS",""),IF(SUM(S161:S162)&gt;0,ROUNDUP(SUM(S161:S162),0),"")))</f>
        <v/>
      </c>
      <c r="T163" s="37" t="str">
        <f t="shared" si="42"/>
        <v/>
      </c>
      <c r="U163" s="37" t="str">
        <f t="shared" si="42"/>
        <v/>
      </c>
      <c r="V163" s="37" t="str">
        <f t="shared" si="42"/>
        <v/>
      </c>
      <c r="W163" s="37" t="str">
        <f t="shared" si="42"/>
        <v/>
      </c>
      <c r="X163" s="37" t="str">
        <f t="shared" si="42"/>
        <v/>
      </c>
      <c r="Y163" s="37" t="str">
        <f t="shared" si="42"/>
        <v/>
      </c>
      <c r="Z163" s="37" t="str">
        <f t="shared" si="42"/>
        <v/>
      </c>
      <c r="AA163" s="37" t="str">
        <f t="shared" si="42"/>
        <v/>
      </c>
      <c r="AB163" s="37" t="str">
        <f t="shared" si="42"/>
        <v/>
      </c>
      <c r="AC163" s="37" t="str">
        <f t="shared" si="42"/>
        <v/>
      </c>
      <c r="AD163" s="37" t="str">
        <f t="shared" si="42"/>
        <v/>
      </c>
      <c r="AE163" s="37" t="str">
        <f t="shared" si="42"/>
        <v/>
      </c>
      <c r="AF163" s="37" t="str">
        <f t="shared" si="42"/>
        <v/>
      </c>
      <c r="AG163" s="37" t="str">
        <f t="shared" si="42"/>
        <v/>
      </c>
      <c r="AH163" s="38"/>
      <c r="AI163" s="38"/>
      <c r="AJ163" s="38"/>
    </row>
    <row r="1048544" spans="8:8" ht="12.75" customHeight="1" x14ac:dyDescent="0.25">
      <c r="H1048544" s="9"/>
    </row>
  </sheetData>
  <autoFilter ref="D10:W66" xr:uid="{00000000-0001-0000-0000-000000000000}">
    <filterColumn colId="2" showButton="0"/>
    <filterColumn colId="3" showButton="0"/>
    <filterColumn colId="4" showButton="0"/>
    <filterColumn colId="5" showButton="0"/>
  </autoFilter>
  <mergeCells count="300">
    <mergeCell ref="R11:R22"/>
    <mergeCell ref="R90:R101"/>
    <mergeCell ref="Q11:Q22"/>
    <mergeCell ref="Q90:Q101"/>
    <mergeCell ref="F160:G160"/>
    <mergeCell ref="I160:J160"/>
    <mergeCell ref="D161:K161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45:G145"/>
    <mergeCell ref="I145:J145"/>
    <mergeCell ref="F146:G146"/>
    <mergeCell ref="I146:J146"/>
    <mergeCell ref="F147:G147"/>
    <mergeCell ref="L11:L22"/>
    <mergeCell ref="L90:L101"/>
    <mergeCell ref="D162:K162"/>
    <mergeCell ref="D163:K163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I147:J147"/>
    <mergeCell ref="F148:G148"/>
    <mergeCell ref="I148:J148"/>
    <mergeCell ref="F149:G149"/>
    <mergeCell ref="I149:J14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09:G109"/>
    <mergeCell ref="I109:J109"/>
    <mergeCell ref="F110:G110"/>
    <mergeCell ref="I110:J110"/>
    <mergeCell ref="F112:G112"/>
    <mergeCell ref="I112:J112"/>
    <mergeCell ref="F113:G113"/>
    <mergeCell ref="I113:J113"/>
    <mergeCell ref="F111:J111"/>
    <mergeCell ref="F104:G104"/>
    <mergeCell ref="I104:J104"/>
    <mergeCell ref="F106:G106"/>
    <mergeCell ref="I106:J106"/>
    <mergeCell ref="F107:G107"/>
    <mergeCell ref="I107:J107"/>
    <mergeCell ref="F108:G108"/>
    <mergeCell ref="I108:J108"/>
    <mergeCell ref="F103:J103"/>
    <mergeCell ref="F105:G105"/>
    <mergeCell ref="I105:J105"/>
    <mergeCell ref="Z90:Z101"/>
    <mergeCell ref="AA90:AA101"/>
    <mergeCell ref="AB90:AB101"/>
    <mergeCell ref="AC90:AC101"/>
    <mergeCell ref="AD90:AD101"/>
    <mergeCell ref="AE90:AE101"/>
    <mergeCell ref="AF90:AF101"/>
    <mergeCell ref="AG90:AG101"/>
    <mergeCell ref="B89:B102"/>
    <mergeCell ref="D89:D102"/>
    <mergeCell ref="E89:E102"/>
    <mergeCell ref="F89:J102"/>
    <mergeCell ref="K89:K102"/>
    <mergeCell ref="M90:M101"/>
    <mergeCell ref="N90:N101"/>
    <mergeCell ref="O90:O101"/>
    <mergeCell ref="P90:P101"/>
    <mergeCell ref="V90:V101"/>
    <mergeCell ref="AB11:AB22"/>
    <mergeCell ref="O11:O22"/>
    <mergeCell ref="F34:G34"/>
    <mergeCell ref="I27:J27"/>
    <mergeCell ref="I34:J34"/>
    <mergeCell ref="I33:J33"/>
    <mergeCell ref="F28:G28"/>
    <mergeCell ref="I28:J28"/>
    <mergeCell ref="F26:G26"/>
    <mergeCell ref="I26:J26"/>
    <mergeCell ref="I30:J30"/>
    <mergeCell ref="F31:G31"/>
    <mergeCell ref="F32:G32"/>
    <mergeCell ref="T11:T22"/>
    <mergeCell ref="Z11:Z22"/>
    <mergeCell ref="I31:J31"/>
    <mergeCell ref="F33:G33"/>
    <mergeCell ref="F24:J24"/>
    <mergeCell ref="F27:G27"/>
    <mergeCell ref="F29:G29"/>
    <mergeCell ref="F30:G30"/>
    <mergeCell ref="I32:J32"/>
    <mergeCell ref="I29:J29"/>
    <mergeCell ref="V11:V22"/>
    <mergeCell ref="F71:G71"/>
    <mergeCell ref="I71:J71"/>
    <mergeCell ref="D7:AG7"/>
    <mergeCell ref="D10:D23"/>
    <mergeCell ref="D8:J8"/>
    <mergeCell ref="D9:J9"/>
    <mergeCell ref="K10:K23"/>
    <mergeCell ref="N11:N22"/>
    <mergeCell ref="E10:E23"/>
    <mergeCell ref="F10:J23"/>
    <mergeCell ref="AG11:AG22"/>
    <mergeCell ref="U11:U22"/>
    <mergeCell ref="S11:S22"/>
    <mergeCell ref="M11:M22"/>
    <mergeCell ref="P11:P22"/>
    <mergeCell ref="AC11:AC22"/>
    <mergeCell ref="AF11:AF22"/>
    <mergeCell ref="W11:W22"/>
    <mergeCell ref="X11:X22"/>
    <mergeCell ref="AA11:AA22"/>
    <mergeCell ref="AD11:AD22"/>
    <mergeCell ref="AE11:AE22"/>
    <mergeCell ref="Y11:Y22"/>
    <mergeCell ref="F63:G63"/>
    <mergeCell ref="I82:J82"/>
    <mergeCell ref="F43:G43"/>
    <mergeCell ref="F65:G65"/>
    <mergeCell ref="F66:G66"/>
    <mergeCell ref="F53:G53"/>
    <mergeCell ref="F54:G54"/>
    <mergeCell ref="I54:J54"/>
    <mergeCell ref="I63:J63"/>
    <mergeCell ref="I62:J62"/>
    <mergeCell ref="I58:J58"/>
    <mergeCell ref="I64:J64"/>
    <mergeCell ref="I81:J81"/>
    <mergeCell ref="I59:J59"/>
    <mergeCell ref="I67:J67"/>
    <mergeCell ref="F49:G49"/>
    <mergeCell ref="I49:J49"/>
    <mergeCell ref="I61:J61"/>
    <mergeCell ref="F62:G62"/>
    <mergeCell ref="I70:J70"/>
    <mergeCell ref="F52:G52"/>
    <mergeCell ref="F55:G55"/>
    <mergeCell ref="F56:G56"/>
    <mergeCell ref="F57:G57"/>
    <mergeCell ref="I57:J57"/>
    <mergeCell ref="F41:G41"/>
    <mergeCell ref="F51:G51"/>
    <mergeCell ref="I51:J51"/>
    <mergeCell ref="I55:J55"/>
    <mergeCell ref="I56:J56"/>
    <mergeCell ref="I46:J46"/>
    <mergeCell ref="F61:G61"/>
    <mergeCell ref="I69:J69"/>
    <mergeCell ref="F70:G70"/>
    <mergeCell ref="I65:J65"/>
    <mergeCell ref="I50:J50"/>
    <mergeCell ref="F60:G60"/>
    <mergeCell ref="I60:J60"/>
    <mergeCell ref="F58:G58"/>
    <mergeCell ref="F64:G64"/>
    <mergeCell ref="B10:B23"/>
    <mergeCell ref="F25:G25"/>
    <mergeCell ref="I53:J53"/>
    <mergeCell ref="I44:J44"/>
    <mergeCell ref="I52:J52"/>
    <mergeCell ref="I41:J41"/>
    <mergeCell ref="I48:J48"/>
    <mergeCell ref="F39:G39"/>
    <mergeCell ref="F50:G50"/>
    <mergeCell ref="I47:J47"/>
    <mergeCell ref="I39:J39"/>
    <mergeCell ref="I37:J37"/>
    <mergeCell ref="I38:J38"/>
    <mergeCell ref="F38:G38"/>
    <mergeCell ref="I45:J45"/>
    <mergeCell ref="F40:G40"/>
    <mergeCell ref="F44:G44"/>
    <mergeCell ref="I36:J36"/>
    <mergeCell ref="F46:G46"/>
    <mergeCell ref="F36:G36"/>
    <mergeCell ref="F42:G42"/>
    <mergeCell ref="F48:G48"/>
    <mergeCell ref="F47:G47"/>
    <mergeCell ref="I25:J25"/>
    <mergeCell ref="F35:G35"/>
    <mergeCell ref="I35:J35"/>
    <mergeCell ref="I42:J42"/>
    <mergeCell ref="F67:G67"/>
    <mergeCell ref="F37:G37"/>
    <mergeCell ref="I40:J40"/>
    <mergeCell ref="I43:J43"/>
    <mergeCell ref="F81:G81"/>
    <mergeCell ref="F59:G59"/>
    <mergeCell ref="F45:G45"/>
    <mergeCell ref="F68:G68"/>
    <mergeCell ref="I68:J68"/>
    <mergeCell ref="F69:G69"/>
    <mergeCell ref="I66:J66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AJ90:AJ101"/>
    <mergeCell ref="AI90:AI101"/>
    <mergeCell ref="AH90:AH101"/>
    <mergeCell ref="D86:AG86"/>
    <mergeCell ref="F77:G77"/>
    <mergeCell ref="I77:J77"/>
    <mergeCell ref="F78:G78"/>
    <mergeCell ref="I78:J78"/>
    <mergeCell ref="F79:G79"/>
    <mergeCell ref="I79:J79"/>
    <mergeCell ref="F80:G80"/>
    <mergeCell ref="I80:J80"/>
    <mergeCell ref="D84:K84"/>
    <mergeCell ref="F83:G83"/>
    <mergeCell ref="I83:J83"/>
    <mergeCell ref="D87:J87"/>
    <mergeCell ref="D88:J88"/>
    <mergeCell ref="S90:S101"/>
    <mergeCell ref="U90:U101"/>
    <mergeCell ref="W90:W101"/>
    <mergeCell ref="X90:X101"/>
    <mergeCell ref="Y90:Y101"/>
    <mergeCell ref="T90:T101"/>
    <mergeCell ref="F82:G82"/>
    <mergeCell ref="F127:G127"/>
    <mergeCell ref="I127:J127"/>
    <mergeCell ref="F128:G128"/>
    <mergeCell ref="I128:J128"/>
    <mergeCell ref="F129:G129"/>
    <mergeCell ref="I129:J129"/>
    <mergeCell ref="F118:G118"/>
    <mergeCell ref="I118:J118"/>
    <mergeCell ref="F119:G119"/>
    <mergeCell ref="I119:J119"/>
    <mergeCell ref="I120:J120"/>
    <mergeCell ref="F121:G121"/>
    <mergeCell ref="I121:J121"/>
    <mergeCell ref="F122:G122"/>
    <mergeCell ref="I122:J122"/>
    <mergeCell ref="F123:G123"/>
    <mergeCell ref="I123:J123"/>
    <mergeCell ref="F126:G126"/>
    <mergeCell ref="I126:J126"/>
    <mergeCell ref="F124:G124"/>
    <mergeCell ref="I124:J124"/>
    <mergeCell ref="F125:G125"/>
    <mergeCell ref="I125:J125"/>
    <mergeCell ref="F115:G115"/>
    <mergeCell ref="I115:J115"/>
    <mergeCell ref="F116:G116"/>
    <mergeCell ref="I116:J116"/>
    <mergeCell ref="F114:G114"/>
    <mergeCell ref="I114:J114"/>
    <mergeCell ref="F117:G117"/>
    <mergeCell ref="I117:J117"/>
    <mergeCell ref="F120:G120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OTT-269 MOT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Kecskes, Kyle</cp:lastModifiedBy>
  <cp:lastPrinted>2020-01-09T18:20:18Z</cp:lastPrinted>
  <dcterms:created xsi:type="dcterms:W3CDTF">2005-09-27T11:52:28Z</dcterms:created>
  <dcterms:modified xsi:type="dcterms:W3CDTF">2025-01-31T17:20:50Z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